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275" yWindow="15" windowWidth="10155" windowHeight="11700" tabRatio="922"/>
  </bookViews>
  <sheets>
    <sheet name="Бланки ВЭС" sheetId="24" r:id="rId1"/>
    <sheet name="Прил.1-Мощность ВЭС" sheetId="33" r:id="rId2"/>
    <sheet name="Прил.4-Загрузка трансф-в ВЭС" sheetId="14" r:id="rId3"/>
    <sheet name="Прил.5-АЧР ВЭС" sheetId="2" r:id="rId4"/>
  </sheets>
  <definedNames>
    <definedName name="_xlnm.Print_Area" localSheetId="0">'Бланки ВЭС'!$A$1:$K$1050</definedName>
    <definedName name="_xlnm.Print_Area" localSheetId="1">'Прил.1-Мощность ВЭС'!$A$1:$F$121</definedName>
    <definedName name="_xlnm.Print_Area" localSheetId="2">'Прил.4-Загрузка трансф-в ВЭС'!$A$1:$P$71</definedName>
    <definedName name="_xlnm.Print_Area" localSheetId="3">'Прил.5-АЧР ВЭС'!$A$1:$G$51</definedName>
  </definedNames>
  <calcPr calcId="145621" fullPrecision="0"/>
  <fileRecoveryPr autoRecover="0"/>
</workbook>
</file>

<file path=xl/calcChain.xml><?xml version="1.0" encoding="utf-8"?>
<calcChain xmlns="http://schemas.openxmlformats.org/spreadsheetml/2006/main">
  <c r="H64" i="33" l="1"/>
  <c r="I64" i="33"/>
  <c r="G64" i="33"/>
  <c r="I97" i="33"/>
  <c r="H97" i="33"/>
  <c r="G97" i="33"/>
  <c r="H113" i="33"/>
  <c r="I113" i="33"/>
  <c r="G113" i="33"/>
  <c r="H104" i="33"/>
  <c r="I104" i="33"/>
  <c r="G104" i="33"/>
  <c r="H90" i="33"/>
  <c r="I90" i="33"/>
  <c r="G90" i="33"/>
  <c r="J84" i="33"/>
  <c r="K84" i="33"/>
  <c r="I83" i="33"/>
  <c r="H83" i="33"/>
  <c r="G83" i="33"/>
  <c r="K77" i="33"/>
  <c r="I74" i="33"/>
  <c r="H74" i="33"/>
  <c r="G74" i="33"/>
  <c r="H59" i="33" l="1"/>
  <c r="I59" i="33"/>
  <c r="G59" i="33"/>
  <c r="I52" i="33"/>
  <c r="H52" i="33"/>
  <c r="G52" i="33"/>
  <c r="H45" i="33"/>
  <c r="I45" i="33"/>
  <c r="G45" i="33"/>
  <c r="I34" i="33"/>
  <c r="H34" i="33"/>
  <c r="G34" i="33"/>
  <c r="H27" i="33"/>
  <c r="I27" i="33"/>
  <c r="G27" i="33"/>
  <c r="H12" i="33" l="1"/>
  <c r="I12" i="33"/>
  <c r="G12" i="33"/>
  <c r="H7" i="33"/>
  <c r="I7" i="33"/>
  <c r="G7" i="33"/>
  <c r="J13" i="33" l="1"/>
  <c r="K114" i="33" l="1"/>
  <c r="K116" i="33"/>
  <c r="K98" i="33"/>
  <c r="K91" i="33" l="1"/>
  <c r="K93" i="33"/>
  <c r="L91" i="33"/>
  <c r="L93" i="33"/>
  <c r="J91" i="33"/>
  <c r="J93" i="33"/>
  <c r="K13" i="33"/>
  <c r="K15" i="33"/>
  <c r="L15" i="33"/>
  <c r="J15" i="33"/>
  <c r="J35" i="33"/>
  <c r="J37" i="33"/>
  <c r="L116" i="33"/>
  <c r="J114" i="33"/>
  <c r="J116" i="33"/>
  <c r="L114" i="33"/>
  <c r="L100" i="33"/>
  <c r="L98" i="33"/>
  <c r="L86" i="33"/>
  <c r="L84" i="33"/>
  <c r="L77" i="33"/>
  <c r="L75" i="33"/>
  <c r="L59" i="33"/>
  <c r="L55" i="33"/>
  <c r="L53" i="33"/>
  <c r="L37" i="33"/>
  <c r="L35" i="33"/>
  <c r="L28" i="33"/>
  <c r="L8" i="33"/>
  <c r="J8" i="33"/>
  <c r="K8" i="33"/>
  <c r="J28" i="33"/>
  <c r="K28" i="33"/>
  <c r="K35" i="33"/>
  <c r="K37" i="33"/>
  <c r="J46" i="33"/>
  <c r="J53" i="33"/>
  <c r="K53" i="33"/>
  <c r="J55" i="33"/>
  <c r="K55" i="33"/>
  <c r="J75" i="33"/>
  <c r="J77" i="33"/>
  <c r="K75" i="33"/>
  <c r="J86" i="33"/>
  <c r="K86" i="33"/>
  <c r="J98" i="33"/>
  <c r="J100" i="33"/>
  <c r="K100" i="33"/>
  <c r="L105" i="33" l="1"/>
  <c r="K105" i="33"/>
  <c r="J105" i="33"/>
  <c r="L48" i="33"/>
  <c r="K48" i="33"/>
  <c r="L46" i="33"/>
  <c r="K46" i="33"/>
  <c r="L12" i="33"/>
  <c r="L13" i="33"/>
  <c r="J48" i="33"/>
  <c r="K34" i="33"/>
  <c r="J34" i="33"/>
  <c r="K64" i="33"/>
  <c r="J64" i="33"/>
  <c r="J45" i="33"/>
  <c r="J12" i="33"/>
  <c r="K45" i="33"/>
  <c r="K59" i="33"/>
  <c r="K12" i="33" l="1"/>
  <c r="L104" i="33"/>
  <c r="K104" i="33"/>
  <c r="J104" i="33"/>
  <c r="K7" i="33"/>
  <c r="K52" i="33"/>
  <c r="K27" i="33"/>
  <c r="J90" i="33"/>
  <c r="L83" i="33"/>
  <c r="J97" i="33"/>
  <c r="J83" i="33"/>
  <c r="K74" i="33"/>
  <c r="K83" i="33"/>
  <c r="L74" i="33"/>
  <c r="L45" i="33"/>
  <c r="K97" i="33"/>
  <c r="J113" i="33"/>
  <c r="L97" i="33"/>
  <c r="L52" i="33"/>
  <c r="J27" i="33"/>
  <c r="J7" i="33"/>
  <c r="J59" i="33"/>
  <c r="J74" i="33"/>
  <c r="J52" i="33"/>
  <c r="L90" i="33"/>
  <c r="K90" i="33"/>
  <c r="L113" i="33"/>
  <c r="L34" i="33"/>
  <c r="L64" i="33"/>
  <c r="K113" i="33"/>
  <c r="L7" i="33"/>
  <c r="L27" i="33"/>
  <c r="Q30" i="14"/>
  <c r="Q27" i="14"/>
  <c r="Q52" i="14"/>
  <c r="Q60" i="14"/>
  <c r="Q22" i="14"/>
  <c r="Q66" i="14"/>
  <c r="Q32" i="14"/>
  <c r="Q65" i="14"/>
  <c r="Q67" i="14"/>
  <c r="J123" i="33" l="1"/>
  <c r="L123" i="33"/>
  <c r="K123" i="33"/>
  <c r="Q21" i="14"/>
  <c r="Q36" i="14"/>
  <c r="Q13" i="14"/>
  <c r="Q51" i="14"/>
  <c r="Q34" i="14"/>
  <c r="Q40" i="14"/>
  <c r="Q29" i="14"/>
  <c r="Q24" i="14"/>
  <c r="Q54" i="14"/>
  <c r="Q57" i="14"/>
  <c r="Q59" i="14"/>
  <c r="Q42" i="14"/>
  <c r="Q62" i="14"/>
  <c r="Q48" i="14"/>
  <c r="Q69" i="14"/>
  <c r="Q46" i="14"/>
  <c r="Q15" i="14"/>
  <c r="Q44" i="14"/>
  <c r="Q38" i="14"/>
  <c r="Q19" i="14"/>
  <c r="Q26" i="14"/>
  <c r="Q64" i="14"/>
  <c r="Q71" i="14"/>
  <c r="Q17" i="14"/>
</calcChain>
</file>

<file path=xl/sharedStrings.xml><?xml version="1.0" encoding="utf-8"?>
<sst xmlns="http://schemas.openxmlformats.org/spreadsheetml/2006/main" count="2506" uniqueCount="342">
  <si>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</si>
  <si>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</si>
  <si>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</si>
  <si>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</si>
  <si>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</si>
  <si>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</si>
  <si>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</si>
  <si>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</si>
  <si>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</si>
  <si>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</si>
  <si>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</si>
  <si>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</si>
  <si>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</si>
  <si>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</si>
  <si>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Положение анцапф</t>
  </si>
  <si>
    <t>110кВ</t>
  </si>
  <si>
    <t>I А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</si>
  <si>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</si>
  <si>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</si>
  <si>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</si>
  <si>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</si>
  <si>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</si>
  <si>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</si>
  <si>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</si>
  <si>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</si>
  <si>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</si>
  <si>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</si>
  <si>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</si>
  <si>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</si>
  <si>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</si>
  <si>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</si>
  <si>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</si>
  <si>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</si>
  <si>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</si>
  <si>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</si>
  <si>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</si>
  <si>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</si>
  <si>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</si>
  <si>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</si>
  <si>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</si>
  <si>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</si>
  <si>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</si>
  <si>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</si>
  <si>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</si>
  <si>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</si>
  <si>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</si>
  <si>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</si>
  <si>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</si>
  <si>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</si>
  <si>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</si>
  <si>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</si>
  <si>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</si>
  <si>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</si>
  <si>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</si>
  <si>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</si>
  <si>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</si>
  <si>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</si>
  <si>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Т-3</t>
  </si>
  <si>
    <t>T-2</t>
  </si>
  <si>
    <t>Примечание</t>
  </si>
  <si>
    <t>перетоков мощности и уровней напряжения</t>
  </si>
  <si>
    <t>РМВт</t>
  </si>
  <si>
    <t>QМВАр</t>
  </si>
  <si>
    <t>1с-2с</t>
  </si>
  <si>
    <t>3с</t>
  </si>
  <si>
    <t>IА</t>
  </si>
  <si>
    <t>Л-20</t>
  </si>
  <si>
    <t>СВ-35</t>
  </si>
  <si>
    <t>напряжение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</si>
  <si>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</si>
  <si>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</si>
  <si>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</si>
  <si>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</si>
  <si>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</si>
  <si>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</si>
  <si>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</si>
  <si>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</si>
  <si>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</si>
  <si>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напряж. 6кВ</t>
  </si>
  <si>
    <t xml:space="preserve">                    110кВ</t>
  </si>
  <si>
    <t xml:space="preserve">                 110кВ</t>
  </si>
  <si>
    <t>БАЛАНС</t>
  </si>
  <si>
    <t>Т-1               6кВ</t>
  </si>
  <si>
    <t>Т-2               6кВ</t>
  </si>
  <si>
    <t>Т-3               10кВ</t>
  </si>
  <si>
    <t>Наименование присоединения</t>
  </si>
  <si>
    <t>ВАЛДАЙСКИЕ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</si>
  <si>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</si>
  <si>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(А)</t>
  </si>
  <si>
    <t>БАЛАНС Т-1</t>
  </si>
  <si>
    <t>БАЛАНС Т-2</t>
  </si>
  <si>
    <t>БАЛАНС 10кВ</t>
  </si>
  <si>
    <t xml:space="preserve">                   35кВ</t>
  </si>
  <si>
    <t>Т-1               35кВ</t>
  </si>
  <si>
    <t>Т-2               35кВ</t>
  </si>
  <si>
    <t>Т-1          110кВ</t>
  </si>
  <si>
    <t xml:space="preserve">               1 ввод 10кВ</t>
  </si>
  <si>
    <t xml:space="preserve">               2 ввод 10кВ</t>
  </si>
  <si>
    <t xml:space="preserve">                3 ввод 10кВ</t>
  </si>
  <si>
    <t xml:space="preserve">                4 ввод 10кВ</t>
  </si>
  <si>
    <t>Всего:</t>
  </si>
  <si>
    <t>Л-24</t>
  </si>
  <si>
    <t>Всего по ПС:</t>
  </si>
  <si>
    <t>Т-1                                          10</t>
  </si>
  <si>
    <t>Т-1                                         10</t>
  </si>
  <si>
    <t>Т-2                                         10</t>
  </si>
  <si>
    <t xml:space="preserve">Т-1                                         10                         </t>
  </si>
  <si>
    <t>Т-3                                         10</t>
  </si>
  <si>
    <t>ВСЕГО по ПС:</t>
  </si>
  <si>
    <t>ВСЕГО по ПС</t>
  </si>
  <si>
    <t xml:space="preserve">ВСЕГО по ПС </t>
  </si>
  <si>
    <t>04-00</t>
  </si>
  <si>
    <t>Р, МВт</t>
  </si>
  <si>
    <t>Q, Мвар</t>
  </si>
  <si>
    <t>Напряж. 110 кВ</t>
  </si>
  <si>
    <t>1 с</t>
  </si>
  <si>
    <t>2 с</t>
  </si>
  <si>
    <t>ВАЛДАЙСКИЕ ЭЛЕКТРОСЕТИ</t>
  </si>
  <si>
    <t>Объект</t>
  </si>
  <si>
    <t>Действие  АЧР</t>
  </si>
  <si>
    <t>Уставки</t>
  </si>
  <si>
    <t>Мощность, МВт</t>
  </si>
  <si>
    <t>Валдайские электрические сети</t>
  </si>
  <si>
    <t>Активная мощность (P) присоединений  подведенных под АЧР</t>
  </si>
  <si>
    <t>4с</t>
  </si>
  <si>
    <t>МВт</t>
  </si>
  <si>
    <t xml:space="preserve">                                      Контрольные замеры                             Приложение1</t>
  </si>
  <si>
    <t>Т-2             10кВ</t>
  </si>
  <si>
    <t>БАЛАНС 110кВ</t>
  </si>
  <si>
    <t>БАЛАНС 35кВ</t>
  </si>
  <si>
    <t xml:space="preserve">БАЛАНС </t>
  </si>
  <si>
    <t xml:space="preserve">                                               в период проведения контрольных замеров</t>
  </si>
  <si>
    <t>Контрольные замеры перетоков мощности и уровней напряжения на подстанциях</t>
  </si>
  <si>
    <t>производственных отделений "Новгородэнерго"</t>
  </si>
  <si>
    <t>Первое деление прибора</t>
  </si>
  <si>
    <t>резерв</t>
  </si>
  <si>
    <t>Мощность Р,МВт</t>
  </si>
  <si>
    <t>10кВ</t>
  </si>
  <si>
    <t>откл.</t>
  </si>
  <si>
    <t>Т-2          110кВ</t>
  </si>
  <si>
    <t>откл</t>
  </si>
  <si>
    <t>В-110 кВ л.Кр-3</t>
  </si>
  <si>
    <t>ПС 110 кВ    Валдай</t>
  </si>
  <si>
    <t>ПС  110 кВ                Марево</t>
  </si>
  <si>
    <t>ПС 110 кВ                  Демянск</t>
  </si>
  <si>
    <t>ПС 110 кВ                Крестцы</t>
  </si>
  <si>
    <t>В-110 кВ л.Гз</t>
  </si>
  <si>
    <t>В-10, 35 кВ Т-1, Т-2</t>
  </si>
  <si>
    <t>В-110кВ л.Кр-4</t>
  </si>
  <si>
    <t>Дежурный (фамилия)</t>
  </si>
  <si>
    <t>Сумма Т1+Т-2 (МВт)</t>
  </si>
  <si>
    <t>Дата:</t>
  </si>
  <si>
    <t xml:space="preserve">Л-1 </t>
  </si>
  <si>
    <t>выведена в резерв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</si>
  <si>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</si>
  <si>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</si>
  <si>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</si>
  <si>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</si>
  <si>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</si>
  <si>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</si>
  <si>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</si>
  <si>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 xml:space="preserve">Л.Велильская-1 </t>
  </si>
  <si>
    <t>ПС 110 кВ Газовая</t>
  </si>
  <si>
    <t>Л.Окуловская -3</t>
  </si>
  <si>
    <t>Л.Новая</t>
  </si>
  <si>
    <t>Л.Валдайская-1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</si>
  <si>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</si>
  <si>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</si>
  <si>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</si>
  <si>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</si>
  <si>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</si>
  <si>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</si>
  <si>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</si>
  <si>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</si>
  <si>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</si>
  <si>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</si>
  <si>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</si>
  <si>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</si>
  <si>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</si>
  <si>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</si>
  <si>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Л.Крестецкая-1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</si>
  <si>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</si>
  <si>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</si>
  <si>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</si>
  <si>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</si>
  <si>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</si>
  <si>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</si>
  <si>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</si>
  <si>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</si>
  <si>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</si>
  <si>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</si>
  <si>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</si>
  <si>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</si>
  <si>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</si>
  <si>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</si>
  <si>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</si>
  <si>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</si>
  <si>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</si>
  <si>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</si>
  <si>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</si>
  <si>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</si>
  <si>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</si>
  <si>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t>Приложение 5</t>
  </si>
  <si>
    <t>21-00</t>
  </si>
  <si>
    <t>Т-1                                         6</t>
  </si>
  <si>
    <t>Т-2                                         6</t>
  </si>
  <si>
    <t>РП Миронеги</t>
  </si>
  <si>
    <t>Л-5 ПС Валдай</t>
  </si>
  <si>
    <t>РП Горное</t>
  </si>
  <si>
    <t>Л-4 РП Миронеги</t>
  </si>
  <si>
    <t>РП Крестцы</t>
  </si>
  <si>
    <t>Л-8 ПС Крестцы</t>
  </si>
  <si>
    <t>Всего по ПС 6 кВ</t>
  </si>
  <si>
    <t>РП Ярково</t>
  </si>
  <si>
    <t>Л-1 ПС Новое Рахино</t>
  </si>
  <si>
    <t>Л-2 ПС Новое Рахино</t>
  </si>
  <si>
    <t xml:space="preserve">Л-5 </t>
  </si>
  <si>
    <t xml:space="preserve">Л-4 </t>
  </si>
  <si>
    <t>Всего по ПС 10 кВ:</t>
  </si>
  <si>
    <t>на подстанциях Филиала ПАО "МРСК Северо-Запада" "Новгородэнерго"</t>
  </si>
  <si>
    <t xml:space="preserve">  В-35 кВ Т-1 л. Зл-2  </t>
  </si>
  <si>
    <t xml:space="preserve">В-35 кВ Т-2  л. Зл-1, Дв-1 </t>
  </si>
  <si>
    <t>Л-23</t>
  </si>
  <si>
    <t>откл. по норм. сх.</t>
  </si>
  <si>
    <t>РАСТР                           на 18-00</t>
  </si>
  <si>
    <t xml:space="preserve">В-10 кВ  Т-1 ф.:1, 2, 5, 6, 7, 9, 10, 11, 12, 13, 14, 17, 24                                            </t>
  </si>
  <si>
    <t>ВЛ 110 кВ Л.Газовая</t>
  </si>
  <si>
    <t>ВЛ 110 кВ Л.Валдайская-2</t>
  </si>
  <si>
    <t>ВЛ 110 кВ Л.Лычковская-2</t>
  </si>
  <si>
    <t>ВЛ 110 кВ Л.Крестецкая-4</t>
  </si>
  <si>
    <t>ВЛ 35 кВ Л.Зеленая-2</t>
  </si>
  <si>
    <t>ВЛ 35 кВ Л.Зеленая-1</t>
  </si>
  <si>
    <t>ВЛ 35 кВ Л.Дворецкая-1</t>
  </si>
  <si>
    <t>ВЛ 110 кВ Л.Окуловская -3</t>
  </si>
  <si>
    <t>ВЛ 110 кВ Л.Новая</t>
  </si>
  <si>
    <t>ВЛ 110 кВ Л.Валдайская-1</t>
  </si>
  <si>
    <t xml:space="preserve">ВЛ 110 кВ Л.Бельская-1                        </t>
  </si>
  <si>
    <t xml:space="preserve">ВЛ 110 кВ Л.Залучская-3                             </t>
  </si>
  <si>
    <t>ВЛ 110 кВ Л.Валдайская-3</t>
  </si>
  <si>
    <t>ВЛ 110 кВ Л.Труд-Елисеево</t>
  </si>
  <si>
    <t>ВЛ 35 кВ Л.Синяя-1</t>
  </si>
  <si>
    <t>ВЛ 35 кВ Л.Красная-1</t>
  </si>
  <si>
    <t>ВЛ 110 кВ Л.Ручьевская-1</t>
  </si>
  <si>
    <t>ВЛ 110 кВ Л.Крестецкая-2</t>
  </si>
  <si>
    <t>ВЛ 110 кВ Л.Крестецкая-3</t>
  </si>
  <si>
    <t>ВЛ 35 кВ Л.Волмская-1</t>
  </si>
  <si>
    <t>ВЛ 35 кВ Л.Невская-1</t>
  </si>
  <si>
    <t>ВЛ 35 кВ Л.Почепская-1</t>
  </si>
  <si>
    <t>ВЛ 110 кВ Л.Лычковская-1</t>
  </si>
  <si>
    <t>ВЛ 110 кВ Л.Лычковская-3</t>
  </si>
  <si>
    <t>ВЛ 35 кВ Л.Красноборская-1</t>
  </si>
  <si>
    <t>ВЛ 35 кВ Л.Маревская</t>
  </si>
  <si>
    <t>ВЛ 110 кВ Л.Окуловская-4</t>
  </si>
  <si>
    <t>ВЛ 110 кВ Л.Крестецкая-1</t>
  </si>
  <si>
    <t>ВЛ 35 кВ Почепская-2</t>
  </si>
  <si>
    <t>ВЛ 35 кВ Дворецкая-2</t>
  </si>
  <si>
    <t>ВЛ 35 кВ Зеленая-2</t>
  </si>
  <si>
    <t>ВЛ 35 кВ Л.Зеленая-3</t>
  </si>
  <si>
    <t>ВЛ 35 кВ Л.Синяя-2</t>
  </si>
  <si>
    <t>ВЛ 35 кВ Л.Пролетарская-1</t>
  </si>
  <si>
    <t>ВЛ 35 кВ Л.Невская-2</t>
  </si>
  <si>
    <t>ВЛ 35 кВ Л.Красная-2</t>
  </si>
  <si>
    <t>ВЛ 35 кВ Л.Красная-3</t>
  </si>
  <si>
    <t>ВЛ 35 кВ Л.Демянская-4</t>
  </si>
  <si>
    <t>ВЛ 35 кВ Л.Выползовская-2</t>
  </si>
  <si>
    <t>ВЛ 35 кВ Л.Дворецкая-2</t>
  </si>
  <si>
    <t>ВЛ 35 кВ Л.Почепская-3</t>
  </si>
  <si>
    <t>ВЛ 35 кВ Л.Демянская-3</t>
  </si>
  <si>
    <t>ВЛ 35 кВ Л.Почепская-2</t>
  </si>
  <si>
    <t>КЛ-Есипово</t>
  </si>
  <si>
    <t>Загрузка ПС по фидерам 10 кВ</t>
  </si>
  <si>
    <t>Загрузка Т-1 по фидерам 10 кВ</t>
  </si>
  <si>
    <t>Загрузка Т-2 по фидерам 10 кВ</t>
  </si>
  <si>
    <t xml:space="preserve">Загрузка ПС по фидерам 10 кВ </t>
  </si>
  <si>
    <t>Загрузка Т-1 по фидеру 6 кВ</t>
  </si>
  <si>
    <t>Загрузка Т-2 по фидерам 6 кВ</t>
  </si>
  <si>
    <t>Загрузка Т-1 по фидеру 10 кВ</t>
  </si>
  <si>
    <t>Загрузка Т-2 по фидеру 10 кВ</t>
  </si>
  <si>
    <t>Загрузка ПС по фидеру 6 кВ</t>
  </si>
  <si>
    <t>Загрузка Т-2 по фидеру 6 кВ</t>
  </si>
  <si>
    <t xml:space="preserve">Загрузка Т-2 по фидерам 10 кВ </t>
  </si>
  <si>
    <t>Загрузка трансформаторов 
Т-1+Т-2 по РАСТР</t>
  </si>
  <si>
    <t>Разница по РАСТР</t>
  </si>
  <si>
    <t>\</t>
  </si>
  <si>
    <t>Загрузка ПC по фидерам 6 кВ</t>
  </si>
  <si>
    <t>Загрузка ПС по фидера 10+6 кВ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</si>
  <si>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</si>
  <si>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</si>
  <si>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</si>
  <si>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</si>
  <si>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</si>
  <si>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ПС 35 кВ Черный Ручей</t>
  </si>
  <si>
    <t>ПС 35 кВ  Дворец</t>
  </si>
  <si>
    <t xml:space="preserve">В-10 кВ Т-2 ф.:3, 4, 8, 15, 16, 18, 19, 20, 21, 22                                                       </t>
  </si>
  <si>
    <t>ВЛ 35 кВ Л.Демянская-1</t>
  </si>
  <si>
    <t>ВЛ 35 кВ Л.Демянская-2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</si>
  <si>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</si>
  <si>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r>
      <rPr>
        <u/>
        <sz val="11"/>
        <rFont val="Times New Roman"/>
        <family val="1"/>
        <charset val="204"/>
      </rPr>
      <t xml:space="preserve">1100   </t>
    </r>
    <r>
      <rPr>
        <sz val="11"/>
        <rFont val="Times New Roman"/>
        <family val="1"/>
        <charset val="204"/>
      </rPr>
      <t xml:space="preserve">                             1100</t>
    </r>
  </si>
  <si>
    <t>демонтирован</t>
  </si>
  <si>
    <t>10 оч. АЧР-1    47,0 Гц  0,3 с</t>
  </si>
  <si>
    <t>IV ст. 13 оч. АЧР-2  48,7 Гц 50 с</t>
  </si>
  <si>
    <t xml:space="preserve">возврат⁴ АЧР-2  49,1  Гц  </t>
  </si>
  <si>
    <t>II ст. 12 оч. ЧАПВ  49,4 Гц 83с</t>
  </si>
  <si>
    <t>II ст. 12 оч. ЧАПВ  49,4 Гц 82 с</t>
  </si>
  <si>
    <t>9 оч. АЧР-1    47,2 Гц  0,3 с</t>
  </si>
  <si>
    <t>III ст. 12 оч. АЧР-2  48,8 Гц 50 с</t>
  </si>
  <si>
    <t xml:space="preserve">возврат³ АЧР-2  49,1  Гц  </t>
  </si>
  <si>
    <t>III ст. 2 оч. ЧАПВ  49,5 Гц 15 с</t>
  </si>
  <si>
    <t>III ст. 1 оч. ЧАПВ  49,5 Гц 10 с</t>
  </si>
  <si>
    <t>8 оч. АЧР-1   47,4  Гц  0,3 с</t>
  </si>
  <si>
    <t>III ст. 10 оч. АЧР-2  48,8 Гц 40 с</t>
  </si>
  <si>
    <t>III ст. 5 оч. ЧАПВ  49,5 Гц 31 с</t>
  </si>
  <si>
    <t xml:space="preserve">возврат⁸ ЧАПВ  49,4  Гц </t>
  </si>
  <si>
    <t>10 оч. АЧР-1    47 Гц  0,3 с</t>
  </si>
  <si>
    <t>II ст. 11 оч. ЧАПВ  49,4 Гц 77 с</t>
  </si>
  <si>
    <t xml:space="preserve">возврат⁸ ЧАПВ  49,3  Гц </t>
  </si>
  <si>
    <t>Спец АЧР     49,2 Гц  0,3 с</t>
  </si>
  <si>
    <t xml:space="preserve">V ст .3 оч. ЧАПВ  49,8 Гц  46 с    </t>
  </si>
  <si>
    <t>4 оч. АЧР-1     48,2 Гц  0,3 с</t>
  </si>
  <si>
    <t>II ст. 6 оч. АЧР-2  48,9 Гц 25 с</t>
  </si>
  <si>
    <t xml:space="preserve">возврат² АЧР-2  49,1  Гц  </t>
  </si>
  <si>
    <t>IV ст. 4 оч. ЧАПВ  49,6 Гц 25 с</t>
  </si>
  <si>
    <t>2 оч. АЧР-2 нс 49,1 Гц   10 с</t>
  </si>
  <si>
    <t xml:space="preserve">возврат⁵ АЧР-2  49,2  Гц  </t>
  </si>
  <si>
    <t>I ст. 4 оч. ЧАПВ  49,7 Гц  40 с</t>
  </si>
  <si>
    <t>2 оч. АЧР-1   48,6 Гц  0,3 с</t>
  </si>
  <si>
    <t xml:space="preserve">II ст. 5 оч.  АЧР-2  48,9 Гц   20 с  </t>
  </si>
  <si>
    <t>ЧАПВ - нет</t>
  </si>
  <si>
    <t>Загрузка Т-3 по фидерам 10 кВ</t>
  </si>
  <si>
    <t xml:space="preserve">возврат⁸ ЧАПВ  49,35 Гц </t>
  </si>
  <si>
    <t xml:space="preserve">возврат⁸ ЧАПВ  49,45 Гц </t>
  </si>
  <si>
    <t xml:space="preserve">возврат⁶ ЧАПВ  49,75 Гц </t>
  </si>
  <si>
    <t xml:space="preserve">возврат⁷ ЧАПВ  49,55 Гц </t>
  </si>
  <si>
    <t xml:space="preserve">возврат⁷ ЧАПВ  49,65 Гц </t>
  </si>
  <si>
    <t>20 июня 2018 г.</t>
  </si>
  <si>
    <t>20 июня 2018 г</t>
  </si>
  <si>
    <t xml:space="preserve">Приложение 4 </t>
  </si>
  <si>
    <t xml:space="preserve">                                                                                     Ведомость                                                                                              </t>
  </si>
  <si>
    <t>10-00 часов</t>
  </si>
  <si>
    <t>ВЛ 110 кВ Велильская-1</t>
  </si>
  <si>
    <t>ВЛ 110 кВ Велильская-2</t>
  </si>
  <si>
    <t>ВЛ 110 Велильская-2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</si>
</sst>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##;[Red]\!\!\!;\&gt;0"/>
    <numFmt numFmtId="166" formatCode="0.0"/>
    <numFmt numFmtId="167" formatCode="0.000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0"/>
      <name val="Arial Cyr"/>
      <charset val="204"/>
    </font>
    <font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0"/>
      <color rgb="FFFF0000"/>
      <name val="Arial Cyr"/>
      <charset val="204"/>
    </font>
    <font>
      <sz val="11"/>
      <color rgb="FFFFFF00"/>
      <name val="Times New Roman"/>
      <family val="1"/>
      <charset val="204"/>
    </font>
    <font>
      <b/>
      <sz val="11"/>
      <color rgb="FFFFFF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91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72" applyNumberFormat="0" applyAlignment="0" applyProtection="0"/>
    <xf numFmtId="0" fontId="31" fillId="20" borderId="73" applyNumberFormat="0" applyAlignment="0" applyProtection="0"/>
    <xf numFmtId="0" fontId="32" fillId="20" borderId="72" applyNumberFormat="0" applyAlignment="0" applyProtection="0"/>
    <xf numFmtId="0" fontId="33" fillId="0" borderId="74" applyNumberFormat="0" applyFill="0" applyAlignment="0" applyProtection="0"/>
    <xf numFmtId="0" fontId="34" fillId="0" borderId="75" applyNumberFormat="0" applyFill="0" applyAlignment="0" applyProtection="0"/>
    <xf numFmtId="0" fontId="35" fillId="0" borderId="76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77" applyNumberFormat="0" applyFill="0" applyAlignment="0" applyProtection="0"/>
    <xf numFmtId="0" fontId="37" fillId="21" borderId="78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9" fillId="23" borderId="79" applyNumberFormat="0" applyFont="0" applyAlignment="0" applyProtection="0"/>
    <xf numFmtId="0" fontId="42" fillId="0" borderId="80" applyNumberFormat="0" applyFill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4" fontId="9" fillId="0" borderId="0" applyFont="0" applyFill="0" applyBorder="0" applyAlignment="0" applyProtection="0"/>
  </cellStyleXfs>
  <cellXfs count="1142">
    <xf numFmtId="0" fontId="0" fillId="0" borderId="0" xfId="0"/>
    <xf numFmtId="2" fontId="2" fillId="0" borderId="0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 applyProtection="1">
      <alignment horizontal="center" vertical="top" wrapText="1"/>
      <protection locked="0"/>
    </xf>
    <xf numFmtId="166" fontId="3" fillId="0" borderId="40" xfId="0" applyNumberFormat="1" applyFont="1" applyFill="1" applyBorder="1" applyAlignment="1" applyProtection="1">
      <alignment horizontal="center" vertical="top" wrapText="1"/>
      <protection locked="0"/>
    </xf>
    <xf numFmtId="1" fontId="3" fillId="0" borderId="40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3" applyNumberFormat="1" applyFont="1" applyFill="1" applyBorder="1" applyAlignment="1">
      <alignment horizontal="center"/>
    </xf>
    <xf numFmtId="2" fontId="3" fillId="0" borderId="0" xfId="4" applyNumberFormat="1" applyFont="1" applyFill="1" applyBorder="1" applyAlignment="1">
      <alignment horizontal="center"/>
    </xf>
    <xf numFmtId="2" fontId="3" fillId="0" borderId="0" xfId="5" applyNumberFormat="1" applyFont="1" applyFill="1" applyBorder="1" applyAlignment="1">
      <alignment horizontal="center"/>
    </xf>
    <xf numFmtId="2" fontId="3" fillId="0" borderId="39" xfId="0" applyNumberFormat="1" applyFont="1" applyFill="1" applyBorder="1" applyAlignment="1">
      <alignment horizontal="center"/>
    </xf>
    <xf numFmtId="2" fontId="3" fillId="0" borderId="38" xfId="0" applyNumberFormat="1" applyFont="1" applyFill="1" applyBorder="1" applyAlignment="1">
      <alignment horizontal="center"/>
    </xf>
    <xf numFmtId="2" fontId="3" fillId="0" borderId="37" xfId="0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2" fontId="3" fillId="0" borderId="0" xfId="6" applyNumberFormat="1" applyFont="1" applyFill="1" applyBorder="1" applyAlignment="1" applyProtection="1">
      <alignment horizontal="center" vertical="top" wrapText="1"/>
      <protection locked="0"/>
    </xf>
    <xf numFmtId="2" fontId="3" fillId="0" borderId="0" xfId="7" applyNumberFormat="1" applyFont="1" applyFill="1" applyBorder="1" applyAlignment="1">
      <alignment horizontal="center"/>
    </xf>
    <xf numFmtId="2" fontId="3" fillId="0" borderId="0" xfId="8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166" fontId="8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9" applyFont="1" applyFill="1" applyBorder="1" applyAlignment="1">
      <alignment horizontal="center"/>
    </xf>
    <xf numFmtId="0" fontId="3" fillId="0" borderId="47" xfId="0" applyFont="1" applyFill="1" applyBorder="1" applyAlignment="1" applyProtection="1">
      <alignment horizontal="center" vertical="top" wrapText="1"/>
      <protection locked="0"/>
    </xf>
    <xf numFmtId="2" fontId="3" fillId="0" borderId="0" xfId="9" applyNumberFormat="1" applyFont="1" applyFill="1" applyBorder="1" applyAlignment="1">
      <alignment horizontal="center"/>
    </xf>
    <xf numFmtId="0" fontId="3" fillId="0" borderId="50" xfId="0" applyFont="1" applyFill="1" applyBorder="1" applyAlignment="1" applyProtection="1">
      <alignment horizontal="center" vertical="top" wrapText="1"/>
      <protection locked="0"/>
    </xf>
    <xf numFmtId="2" fontId="3" fillId="0" borderId="7" xfId="0" applyNumberFormat="1" applyFont="1" applyFill="1" applyBorder="1" applyAlignment="1" applyProtection="1">
      <alignment horizontal="center" vertical="top" wrapText="1"/>
      <protection locked="0"/>
    </xf>
    <xf numFmtId="2" fontId="3" fillId="0" borderId="2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Fill="1" applyBorder="1" applyProtection="1">
      <protection locked="0"/>
    </xf>
    <xf numFmtId="2" fontId="3" fillId="0" borderId="0" xfId="10" applyNumberFormat="1" applyFont="1" applyFill="1" applyBorder="1" applyAlignment="1">
      <alignment horizontal="center"/>
    </xf>
    <xf numFmtId="167" fontId="3" fillId="0" borderId="17" xfId="0" applyNumberFormat="1" applyFont="1" applyFill="1" applyBorder="1" applyAlignment="1">
      <alignment horizontal="center"/>
    </xf>
    <xf numFmtId="167" fontId="3" fillId="0" borderId="16" xfId="0" applyNumberFormat="1" applyFont="1" applyFill="1" applyBorder="1" applyAlignment="1">
      <alignment horizontal="center"/>
    </xf>
    <xf numFmtId="167" fontId="3" fillId="0" borderId="19" xfId="0" applyNumberFormat="1" applyFont="1" applyFill="1" applyBorder="1" applyAlignment="1">
      <alignment horizontal="center"/>
    </xf>
    <xf numFmtId="0" fontId="3" fillId="0" borderId="49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Protection="1">
      <protection locked="0"/>
    </xf>
    <xf numFmtId="167" fontId="3" fillId="0" borderId="33" xfId="0" applyNumberFormat="1" applyFont="1" applyFill="1" applyBorder="1" applyAlignment="1">
      <alignment horizontal="center"/>
    </xf>
    <xf numFmtId="167" fontId="3" fillId="0" borderId="29" xfId="0" applyNumberFormat="1" applyFont="1" applyFill="1" applyBorder="1" applyAlignment="1">
      <alignment horizontal="center"/>
    </xf>
    <xf numFmtId="167" fontId="3" fillId="0" borderId="28" xfId="0" applyNumberFormat="1" applyFont="1" applyFill="1" applyBorder="1" applyAlignment="1">
      <alignment horizontal="center"/>
    </xf>
    <xf numFmtId="167" fontId="3" fillId="0" borderId="32" xfId="0" applyNumberFormat="1" applyFont="1" applyFill="1" applyBorder="1" applyAlignment="1">
      <alignment horizontal="center"/>
    </xf>
    <xf numFmtId="167" fontId="3" fillId="0" borderId="31" xfId="0" applyNumberFormat="1" applyFont="1" applyFill="1" applyBorder="1" applyAlignment="1">
      <alignment horizontal="center"/>
    </xf>
    <xf numFmtId="167" fontId="3" fillId="0" borderId="30" xfId="0" applyNumberFormat="1" applyFont="1" applyFill="1" applyBorder="1" applyAlignment="1">
      <alignment horizontal="center"/>
    </xf>
    <xf numFmtId="166" fontId="3" fillId="0" borderId="0" xfId="11" applyNumberFormat="1" applyFont="1" applyFill="1" applyBorder="1" applyAlignment="1">
      <alignment horizontal="center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2" fontId="3" fillId="0" borderId="0" xfId="11" applyNumberFormat="1" applyFont="1" applyFill="1" applyBorder="1" applyAlignment="1">
      <alignment horizontal="center"/>
    </xf>
    <xf numFmtId="0" fontId="3" fillId="0" borderId="9" xfId="0" applyFont="1" applyFill="1" applyBorder="1" applyAlignment="1" applyProtection="1">
      <alignment horizontal="left" vertical="top" wrapText="1"/>
      <protection locked="0"/>
    </xf>
    <xf numFmtId="0" fontId="2" fillId="0" borderId="9" xfId="0" applyFont="1" applyFill="1" applyBorder="1" applyProtection="1">
      <protection locked="0"/>
    </xf>
    <xf numFmtId="2" fontId="3" fillId="0" borderId="0" xfId="0" applyNumberFormat="1" applyFont="1" applyFill="1" applyBorder="1" applyAlignment="1"/>
    <xf numFmtId="166" fontId="4" fillId="0" borderId="0" xfId="0" applyNumberFormat="1" applyFont="1" applyFill="1" applyBorder="1" applyAlignment="1" applyProtection="1">
      <alignment horizontal="center"/>
    </xf>
    <xf numFmtId="166" fontId="2" fillId="0" borderId="0" xfId="0" applyNumberFormat="1" applyFont="1" applyFill="1" applyBorder="1" applyAlignment="1" applyProtection="1">
      <alignment horizontal="center"/>
    </xf>
    <xf numFmtId="2" fontId="5" fillId="0" borderId="0" xfId="0" applyNumberFormat="1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center"/>
      <protection locked="0"/>
    </xf>
    <xf numFmtId="2" fontId="2" fillId="0" borderId="27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26" xfId="0" applyNumberFormat="1" applyFont="1" applyFill="1" applyBorder="1" applyAlignment="1">
      <alignment horizontal="center"/>
    </xf>
    <xf numFmtId="0" fontId="7" fillId="0" borderId="0" xfId="0" applyFont="1" applyFill="1" applyProtection="1"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166" fontId="3" fillId="0" borderId="0" xfId="12" applyNumberFormat="1" applyFont="1" applyFill="1" applyBorder="1" applyAlignment="1">
      <alignment horizontal="center"/>
    </xf>
    <xf numFmtId="166" fontId="3" fillId="0" borderId="0" xfId="17" applyNumberFormat="1" applyFont="1" applyFill="1" applyBorder="1" applyAlignment="1">
      <alignment horizontal="center"/>
    </xf>
    <xf numFmtId="166" fontId="3" fillId="0" borderId="8" xfId="12" applyNumberFormat="1" applyFont="1" applyFill="1" applyBorder="1" applyAlignment="1">
      <alignment horizontal="center"/>
    </xf>
    <xf numFmtId="166" fontId="3" fillId="0" borderId="8" xfId="17" applyNumberFormat="1" applyFont="1" applyFill="1" applyBorder="1" applyAlignment="1">
      <alignment horizontal="center"/>
    </xf>
    <xf numFmtId="2" fontId="13" fillId="0" borderId="0" xfId="12" applyNumberFormat="1" applyFont="1" applyFill="1" applyBorder="1" applyAlignment="1">
      <alignment horizontal="center"/>
    </xf>
    <xf numFmtId="2" fontId="2" fillId="0" borderId="0" xfId="12" applyNumberFormat="1" applyFont="1" applyFill="1" applyBorder="1" applyAlignment="1">
      <alignment horizontal="center"/>
    </xf>
    <xf numFmtId="0" fontId="3" fillId="0" borderId="33" xfId="0" applyFont="1" applyFill="1" applyBorder="1" applyProtection="1">
      <protection locked="0"/>
    </xf>
    <xf numFmtId="2" fontId="3" fillId="0" borderId="0" xfId="12" applyNumberFormat="1" applyFont="1" applyFill="1" applyBorder="1" applyAlignment="1">
      <alignment horizontal="center"/>
    </xf>
    <xf numFmtId="2" fontId="3" fillId="0" borderId="36" xfId="0" applyNumberFormat="1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/>
    </xf>
    <xf numFmtId="0" fontId="3" fillId="0" borderId="4" xfId="0" applyFont="1" applyFill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center"/>
      <protection locked="0"/>
    </xf>
    <xf numFmtId="2" fontId="3" fillId="0" borderId="8" xfId="0" applyNumberFormat="1" applyFont="1" applyFill="1" applyBorder="1" applyAlignment="1" applyProtection="1">
      <alignment horizontal="center"/>
      <protection locked="0"/>
    </xf>
    <xf numFmtId="2" fontId="3" fillId="0" borderId="23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center" vertical="top" wrapText="1"/>
      <protection locked="0"/>
    </xf>
    <xf numFmtId="0" fontId="3" fillId="0" borderId="8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2" fontId="3" fillId="0" borderId="0" xfId="13" applyNumberFormat="1" applyFont="1" applyFill="1" applyBorder="1" applyAlignment="1">
      <alignment horizontal="center"/>
    </xf>
    <xf numFmtId="0" fontId="3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2" fontId="3" fillId="0" borderId="0" xfId="14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vertical="top" wrapText="1"/>
      <protection locked="0"/>
    </xf>
    <xf numFmtId="0" fontId="2" fillId="0" borderId="4" xfId="0" applyFont="1" applyFill="1" applyBorder="1" applyProtection="1">
      <protection locked="0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Protection="1"/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2" fontId="3" fillId="0" borderId="0" xfId="15" applyNumberFormat="1" applyFont="1" applyFill="1" applyBorder="1" applyAlignment="1">
      <alignment horizontal="center"/>
    </xf>
    <xf numFmtId="2" fontId="3" fillId="0" borderId="0" xfId="0" applyNumberFormat="1" applyFont="1" applyFill="1" applyAlignment="1"/>
    <xf numFmtId="2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38" xfId="0" applyNumberFormat="1" applyFont="1" applyFill="1" applyBorder="1" applyAlignment="1">
      <alignment horizontal="center"/>
    </xf>
    <xf numFmtId="0" fontId="3" fillId="0" borderId="38" xfId="0" applyNumberFormat="1" applyFont="1" applyFill="1" applyBorder="1"/>
    <xf numFmtId="0" fontId="2" fillId="0" borderId="37" xfId="0" applyNumberFormat="1" applyFont="1" applyFill="1" applyBorder="1"/>
    <xf numFmtId="166" fontId="4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Protection="1"/>
    <xf numFmtId="166" fontId="5" fillId="0" borderId="0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Protection="1"/>
    <xf numFmtId="2" fontId="3" fillId="0" borderId="17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0" fontId="3" fillId="0" borderId="42" xfId="0" applyFont="1" applyFill="1" applyBorder="1" applyAlignment="1" applyProtection="1">
      <alignment horizontal="center" vertical="top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2" fontId="3" fillId="0" borderId="33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/>
    </xf>
    <xf numFmtId="2" fontId="3" fillId="0" borderId="28" xfId="0" applyNumberFormat="1" applyFont="1" applyFill="1" applyBorder="1" applyAlignment="1">
      <alignment horizontal="center"/>
    </xf>
    <xf numFmtId="2" fontId="3" fillId="0" borderId="32" xfId="0" applyNumberFormat="1" applyFont="1" applyFill="1" applyBorder="1" applyAlignment="1">
      <alignment horizontal="center"/>
    </xf>
    <xf numFmtId="2" fontId="3" fillId="0" borderId="31" xfId="0" applyNumberFormat="1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center"/>
    </xf>
    <xf numFmtId="2" fontId="3" fillId="0" borderId="0" xfId="16" applyNumberFormat="1" applyFont="1" applyFill="1" applyBorder="1" applyAlignment="1" applyProtection="1">
      <alignment horizontal="center" vertical="top" wrapText="1"/>
      <protection locked="0"/>
    </xf>
    <xf numFmtId="2" fontId="2" fillId="0" borderId="43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Protection="1">
      <protection locked="0"/>
    </xf>
    <xf numFmtId="0" fontId="3" fillId="0" borderId="40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2" fontId="3" fillId="0" borderId="0" xfId="17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4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2" fontId="2" fillId="0" borderId="0" xfId="0" applyNumberFormat="1" applyFont="1" applyFill="1" applyAlignment="1">
      <alignment horizontal="center"/>
    </xf>
    <xf numFmtId="2" fontId="2" fillId="0" borderId="23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Protection="1">
      <protection locked="0"/>
    </xf>
    <xf numFmtId="0" fontId="2" fillId="0" borderId="0" xfId="0" applyNumberFormat="1" applyFont="1" applyFill="1" applyBorder="1" applyProtection="1">
      <protection locked="0"/>
    </xf>
    <xf numFmtId="0" fontId="2" fillId="0" borderId="25" xfId="0" applyNumberFormat="1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protection locked="0"/>
    </xf>
    <xf numFmtId="0" fontId="3" fillId="0" borderId="12" xfId="0" applyFont="1" applyFill="1" applyBorder="1" applyProtection="1">
      <protection locked="0"/>
    </xf>
    <xf numFmtId="0" fontId="3" fillId="0" borderId="12" xfId="0" applyFont="1" applyFill="1" applyBorder="1" applyAlignment="1" applyProtection="1">
      <alignment horizontal="centerContinuous"/>
      <protection locked="0"/>
    </xf>
    <xf numFmtId="0" fontId="3" fillId="0" borderId="0" xfId="0" applyFont="1" applyFill="1" applyAlignment="1" applyProtection="1">
      <alignment horizontal="centerContinuous"/>
      <protection locked="0"/>
    </xf>
    <xf numFmtId="165" fontId="2" fillId="0" borderId="0" xfId="0" applyNumberFormat="1" applyFont="1" applyFill="1" applyAlignment="1" applyProtection="1">
      <alignment horizontal="centerContinuous"/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Border="1"/>
    <xf numFmtId="2" fontId="3" fillId="0" borderId="0" xfId="0" applyNumberFormat="1" applyFont="1" applyFill="1" applyBorder="1"/>
    <xf numFmtId="0" fontId="3" fillId="0" borderId="0" xfId="0" applyNumberFormat="1" applyFont="1" applyFill="1" applyAlignment="1" applyProtection="1">
      <alignment horizontal="center"/>
    </xf>
    <xf numFmtId="0" fontId="17" fillId="0" borderId="0" xfId="0" applyNumberFormat="1" applyFont="1" applyFill="1" applyAlignment="1" applyProtection="1">
      <alignment horizontal="center"/>
      <protection locked="0"/>
    </xf>
    <xf numFmtId="0" fontId="17" fillId="0" borderId="0" xfId="0" applyNumberFormat="1" applyFont="1" applyFill="1" applyProtection="1">
      <protection locked="0"/>
    </xf>
    <xf numFmtId="0" fontId="17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Fill="1"/>
    <xf numFmtId="2" fontId="2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 applyProtection="1">
      <alignment horizontal="center" vertical="top" wrapText="1"/>
      <protection locked="0"/>
    </xf>
    <xf numFmtId="166" fontId="3" fillId="0" borderId="4" xfId="0" applyNumberFormat="1" applyFont="1" applyFill="1" applyBorder="1" applyAlignment="1" applyProtection="1">
      <alignment horizontal="center" vertical="top" wrapText="1"/>
      <protection locked="0"/>
    </xf>
    <xf numFmtId="2" fontId="3" fillId="0" borderId="41" xfId="18" applyNumberFormat="1" applyFont="1" applyFill="1" applyBorder="1" applyAlignment="1" applyProtection="1">
      <alignment horizontal="center"/>
      <protection locked="0"/>
    </xf>
    <xf numFmtId="2" fontId="3" fillId="0" borderId="1" xfId="18" applyNumberFormat="1" applyFont="1" applyFill="1" applyBorder="1" applyAlignment="1" applyProtection="1">
      <alignment horizontal="center"/>
      <protection locked="0"/>
    </xf>
    <xf numFmtId="2" fontId="3" fillId="0" borderId="0" xfId="18" applyNumberFormat="1" applyFont="1" applyFill="1" applyBorder="1" applyAlignment="1" applyProtection="1">
      <alignment horizontal="center"/>
      <protection locked="0"/>
    </xf>
    <xf numFmtId="1" fontId="3" fillId="0" borderId="42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19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0" xfId="16" applyNumberFormat="1" applyFont="1" applyFill="1" applyBorder="1" applyAlignment="1" applyProtection="1">
      <alignment horizontal="center"/>
      <protection locked="0"/>
    </xf>
    <xf numFmtId="0" fontId="3" fillId="0" borderId="40" xfId="0" applyFont="1" applyFill="1" applyBorder="1" applyProtection="1">
      <protection locked="0"/>
    </xf>
    <xf numFmtId="1" fontId="3" fillId="0" borderId="0" xfId="20" applyNumberFormat="1" applyFont="1" applyFill="1" applyBorder="1" applyAlignment="1" applyProtection="1">
      <alignment horizontal="center" vertical="top" wrapText="1"/>
      <protection locked="0"/>
    </xf>
    <xf numFmtId="166" fontId="3" fillId="0" borderId="0" xfId="20" applyNumberFormat="1" applyFont="1" applyFill="1" applyBorder="1" applyAlignment="1" applyProtection="1">
      <alignment horizontal="center" vertical="top" wrapText="1"/>
      <protection locked="0"/>
    </xf>
    <xf numFmtId="166" fontId="3" fillId="0" borderId="0" xfId="21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Alignment="1" applyProtection="1">
      <alignment horizontal="center"/>
      <protection locked="0"/>
    </xf>
    <xf numFmtId="0" fontId="3" fillId="0" borderId="42" xfId="0" applyFont="1" applyFill="1" applyBorder="1" applyAlignment="1" applyProtection="1">
      <alignment horizontal="center"/>
      <protection locked="0"/>
    </xf>
    <xf numFmtId="2" fontId="3" fillId="0" borderId="0" xfId="22" applyNumberFormat="1" applyFont="1" applyFill="1" applyBorder="1" applyAlignment="1">
      <alignment horizontal="center"/>
    </xf>
    <xf numFmtId="2" fontId="3" fillId="0" borderId="0" xfId="23" applyNumberFormat="1" applyFont="1" applyFill="1" applyBorder="1" applyAlignment="1">
      <alignment horizontal="center"/>
    </xf>
    <xf numFmtId="0" fontId="2" fillId="0" borderId="18" xfId="0" applyFont="1" applyFill="1" applyBorder="1" applyProtection="1">
      <protection locked="0"/>
    </xf>
    <xf numFmtId="0" fontId="3" fillId="0" borderId="18" xfId="0" applyFont="1" applyFill="1" applyBorder="1" applyAlignment="1" applyProtection="1">
      <alignment vertical="top" wrapText="1"/>
      <protection locked="0"/>
    </xf>
    <xf numFmtId="0" fontId="3" fillId="0" borderId="59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Protection="1">
      <protection locked="0"/>
    </xf>
    <xf numFmtId="2" fontId="3" fillId="0" borderId="0" xfId="24" applyNumberFormat="1" applyFont="1" applyFill="1" applyBorder="1" applyAlignment="1" applyProtection="1">
      <alignment horizontal="center" vertical="top" wrapText="1"/>
      <protection locked="0"/>
    </xf>
    <xf numFmtId="2" fontId="6" fillId="0" borderId="0" xfId="24" applyNumberFormat="1" applyFont="1" applyFill="1" applyBorder="1" applyAlignment="1" applyProtection="1">
      <alignment horizontal="center" vertical="top" wrapText="1"/>
      <protection locked="0"/>
    </xf>
    <xf numFmtId="2" fontId="3" fillId="0" borderId="0" xfId="25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2" fontId="3" fillId="0" borderId="0" xfId="26" applyNumberFormat="1" applyFont="1" applyFill="1" applyBorder="1" applyAlignment="1" applyProtection="1">
      <alignment horizontal="center"/>
      <protection locked="0"/>
    </xf>
    <xf numFmtId="2" fontId="10" fillId="0" borderId="0" xfId="26" applyNumberFormat="1" applyFont="1" applyFill="1" applyBorder="1" applyAlignment="1" applyProtection="1">
      <alignment horizontal="center"/>
      <protection locked="0"/>
    </xf>
    <xf numFmtId="0" fontId="3" fillId="0" borderId="40" xfId="0" applyFont="1" applyFill="1" applyBorder="1" applyAlignment="1" applyProtection="1">
      <alignment vertical="top" wrapText="1"/>
      <protection locked="0"/>
    </xf>
    <xf numFmtId="2" fontId="3" fillId="0" borderId="0" xfId="27" applyNumberFormat="1" applyFont="1" applyFill="1" applyBorder="1" applyAlignment="1">
      <alignment horizontal="center"/>
    </xf>
    <xf numFmtId="0" fontId="3" fillId="0" borderId="18" xfId="0" applyFont="1" applyFill="1" applyBorder="1" applyProtection="1">
      <protection locked="0"/>
    </xf>
    <xf numFmtId="0" fontId="3" fillId="0" borderId="18" xfId="0" applyFont="1" applyFill="1" applyBorder="1" applyAlignment="1" applyProtection="1">
      <alignment horizontal="center" vertical="top" wrapText="1"/>
      <protection locked="0"/>
    </xf>
    <xf numFmtId="2" fontId="3" fillId="0" borderId="4" xfId="26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 vertical="top" wrapText="1"/>
      <protection locked="0"/>
    </xf>
    <xf numFmtId="1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41" xfId="0" applyFont="1" applyFill="1" applyBorder="1" applyAlignment="1" applyProtection="1">
      <alignment horizontal="center"/>
      <protection locked="0"/>
    </xf>
    <xf numFmtId="2" fontId="3" fillId="0" borderId="0" xfId="28" applyNumberFormat="1" applyFont="1" applyFill="1" applyBorder="1" applyAlignment="1" applyProtection="1">
      <alignment horizontal="center" vertical="top" wrapText="1"/>
      <protection locked="0"/>
    </xf>
    <xf numFmtId="2" fontId="3" fillId="0" borderId="0" xfId="29" applyNumberFormat="1" applyFont="1" applyFill="1" applyBorder="1" applyAlignment="1" applyProtection="1">
      <alignment horizontal="center"/>
      <protection locked="0"/>
    </xf>
    <xf numFmtId="2" fontId="3" fillId="0" borderId="0" xfId="28" applyNumberFormat="1" applyFont="1" applyFill="1" applyBorder="1" applyAlignment="1" applyProtection="1">
      <alignment horizontal="center"/>
      <protection locked="0"/>
    </xf>
    <xf numFmtId="2" fontId="3" fillId="0" borderId="0" xfId="30" applyNumberFormat="1" applyFont="1" applyFill="1" applyBorder="1" applyAlignment="1" applyProtection="1">
      <alignment horizontal="center" vertical="top" wrapText="1"/>
      <protection locked="0"/>
    </xf>
    <xf numFmtId="2" fontId="3" fillId="0" borderId="0" xfId="31" applyNumberFormat="1" applyFont="1" applyFill="1" applyBorder="1" applyAlignment="1" applyProtection="1">
      <alignment horizontal="center" vertical="top" wrapText="1"/>
      <protection locked="0"/>
    </xf>
    <xf numFmtId="2" fontId="3" fillId="0" borderId="0" xfId="30" applyNumberFormat="1" applyFont="1" applyFill="1" applyBorder="1" applyAlignment="1" applyProtection="1">
      <alignment horizontal="center"/>
      <protection locked="0"/>
    </xf>
    <xf numFmtId="2" fontId="3" fillId="0" borderId="1" xfId="32" applyNumberFormat="1" applyFont="1" applyFill="1" applyBorder="1" applyAlignment="1" applyProtection="1">
      <alignment horizontal="center" vertical="top" wrapText="1"/>
      <protection locked="0"/>
    </xf>
    <xf numFmtId="2" fontId="3" fillId="0" borderId="0" xfId="32" applyNumberFormat="1" applyFont="1" applyFill="1" applyBorder="1" applyAlignment="1" applyProtection="1">
      <alignment horizontal="center" vertical="top" wrapText="1"/>
      <protection locked="0"/>
    </xf>
    <xf numFmtId="2" fontId="3" fillId="0" borderId="0" xfId="33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NumberFormat="1" applyFont="1" applyFill="1" applyBorder="1" applyAlignment="1">
      <alignment horizontal="center"/>
    </xf>
    <xf numFmtId="2" fontId="3" fillId="0" borderId="0" xfId="34" applyNumberFormat="1" applyFont="1" applyFill="1" applyBorder="1" applyAlignment="1" applyProtection="1">
      <alignment horizontal="center" vertical="center"/>
      <protection locked="0"/>
    </xf>
    <xf numFmtId="2" fontId="3" fillId="0" borderId="0" xfId="35" applyNumberFormat="1" applyFont="1" applyFill="1" applyBorder="1" applyAlignment="1" applyProtection="1">
      <alignment horizontal="center" vertical="center"/>
      <protection locked="0"/>
    </xf>
    <xf numFmtId="2" fontId="3" fillId="0" borderId="0" xfId="36" applyNumberFormat="1" applyFont="1" applyFill="1" applyBorder="1" applyAlignment="1" applyProtection="1">
      <alignment horizontal="center" vertical="top" wrapText="1"/>
      <protection locked="0"/>
    </xf>
    <xf numFmtId="166" fontId="3" fillId="0" borderId="0" xfId="34" applyNumberFormat="1" applyFont="1" applyFill="1" applyBorder="1" applyAlignment="1" applyProtection="1">
      <alignment horizontal="center"/>
      <protection locked="0"/>
    </xf>
    <xf numFmtId="166" fontId="3" fillId="0" borderId="0" xfId="36" applyNumberFormat="1" applyFont="1" applyFill="1" applyBorder="1" applyAlignment="1" applyProtection="1">
      <alignment horizontal="center" vertical="top" wrapText="1"/>
      <protection locked="0"/>
    </xf>
    <xf numFmtId="166" fontId="3" fillId="0" borderId="0" xfId="35" applyNumberFormat="1" applyFont="1" applyFill="1" applyBorder="1" applyAlignment="1" applyProtection="1">
      <alignment horizontal="center" vertical="top" wrapText="1"/>
      <protection locked="0"/>
    </xf>
    <xf numFmtId="2" fontId="3" fillId="0" borderId="0" xfId="36" applyNumberFormat="1" applyFont="1" applyFill="1" applyBorder="1" applyAlignment="1" applyProtection="1">
      <alignment horizontal="center"/>
      <protection locked="0"/>
    </xf>
    <xf numFmtId="0" fontId="19" fillId="0" borderId="8" xfId="0" applyFont="1" applyFill="1" applyBorder="1" applyAlignment="1">
      <alignment horizontal="center"/>
    </xf>
    <xf numFmtId="166" fontId="2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center"/>
      <protection locked="0"/>
    </xf>
    <xf numFmtId="166" fontId="3" fillId="0" borderId="1" xfId="37" applyNumberFormat="1" applyFont="1" applyFill="1" applyBorder="1" applyAlignment="1" applyProtection="1">
      <alignment horizontal="center"/>
      <protection locked="0"/>
    </xf>
    <xf numFmtId="2" fontId="3" fillId="0" borderId="6" xfId="0" applyNumberFormat="1" applyFont="1" applyFill="1" applyBorder="1" applyAlignment="1">
      <alignment horizontal="center"/>
    </xf>
    <xf numFmtId="166" fontId="3" fillId="0" borderId="0" xfId="37" applyNumberFormat="1" applyFont="1" applyFill="1" applyBorder="1" applyAlignment="1" applyProtection="1">
      <alignment horizontal="center"/>
      <protection locked="0"/>
    </xf>
    <xf numFmtId="2" fontId="3" fillId="0" borderId="0" xfId="38" applyNumberFormat="1" applyFont="1" applyFill="1" applyBorder="1" applyAlignment="1" applyProtection="1">
      <alignment horizontal="center" vertical="top" wrapText="1"/>
      <protection locked="0"/>
    </xf>
    <xf numFmtId="0" fontId="6" fillId="0" borderId="6" xfId="0" applyFont="1" applyFill="1" applyBorder="1" applyProtection="1"/>
    <xf numFmtId="2" fontId="3" fillId="0" borderId="0" xfId="39" applyNumberFormat="1" applyFont="1" applyFill="1" applyBorder="1" applyAlignment="1">
      <alignment horizontal="center"/>
    </xf>
    <xf numFmtId="2" fontId="3" fillId="0" borderId="0" xfId="40" applyNumberFormat="1" applyFont="1" applyFill="1" applyBorder="1" applyAlignment="1">
      <alignment horizontal="center"/>
    </xf>
    <xf numFmtId="166" fontId="3" fillId="0" borderId="0" xfId="41" applyNumberFormat="1" applyFont="1" applyFill="1" applyBorder="1" applyAlignment="1" applyProtection="1">
      <alignment horizontal="center"/>
      <protection locked="0"/>
    </xf>
    <xf numFmtId="166" fontId="6" fillId="0" borderId="0" xfId="41" applyNumberFormat="1" applyFont="1" applyFill="1" applyBorder="1" applyAlignment="1" applyProtection="1">
      <alignment horizontal="center"/>
      <protection locked="0"/>
    </xf>
    <xf numFmtId="0" fontId="3" fillId="0" borderId="0" xfId="42" applyFont="1" applyFill="1" applyBorder="1" applyAlignment="1">
      <alignment horizontal="center"/>
    </xf>
    <xf numFmtId="0" fontId="3" fillId="0" borderId="1" xfId="43" applyFont="1" applyFill="1" applyBorder="1" applyAlignment="1">
      <alignment horizontal="center"/>
    </xf>
    <xf numFmtId="0" fontId="3" fillId="0" borderId="0" xfId="43" applyFont="1" applyFill="1" applyBorder="1" applyAlignment="1">
      <alignment horizontal="center"/>
    </xf>
    <xf numFmtId="2" fontId="3" fillId="0" borderId="0" xfId="44" applyNumberFormat="1" applyFont="1" applyFill="1" applyBorder="1" applyAlignment="1">
      <alignment horizontal="center"/>
    </xf>
    <xf numFmtId="2" fontId="2" fillId="0" borderId="0" xfId="44" applyNumberFormat="1" applyFont="1" applyFill="1" applyBorder="1" applyAlignment="1">
      <alignment horizontal="center"/>
    </xf>
    <xf numFmtId="2" fontId="15" fillId="0" borderId="0" xfId="44" applyNumberFormat="1" applyFont="1" applyFill="1" applyBorder="1" applyAlignment="1">
      <alignment horizontal="center"/>
    </xf>
    <xf numFmtId="0" fontId="3" fillId="0" borderId="0" xfId="44" applyFont="1" applyFill="1" applyBorder="1" applyAlignment="1">
      <alignment horizontal="center"/>
    </xf>
    <xf numFmtId="0" fontId="15" fillId="0" borderId="0" xfId="44" applyFont="1" applyFill="1" applyBorder="1" applyAlignment="1">
      <alignment horizontal="center"/>
    </xf>
    <xf numFmtId="166" fontId="16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1" xfId="45" applyFont="1" applyFill="1" applyBorder="1" applyAlignment="1">
      <alignment horizontal="center"/>
    </xf>
    <xf numFmtId="0" fontId="3" fillId="0" borderId="0" xfId="45" applyFont="1" applyFill="1" applyBorder="1" applyAlignment="1">
      <alignment horizontal="center"/>
    </xf>
    <xf numFmtId="0" fontId="15" fillId="0" borderId="0" xfId="45" applyFont="1" applyFill="1" applyBorder="1" applyAlignment="1">
      <alignment horizontal="center"/>
    </xf>
    <xf numFmtId="2" fontId="15" fillId="0" borderId="0" xfId="45" applyNumberFormat="1" applyFont="1" applyFill="1" applyBorder="1" applyAlignment="1">
      <alignment horizontal="center"/>
    </xf>
    <xf numFmtId="166" fontId="16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Font="1" applyFill="1" applyBorder="1"/>
    <xf numFmtId="2" fontId="3" fillId="0" borderId="0" xfId="46" applyNumberFormat="1" applyFont="1" applyFill="1" applyBorder="1" applyAlignment="1">
      <alignment horizontal="center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3" fillId="0" borderId="48" xfId="0" applyFont="1" applyFill="1" applyBorder="1" applyAlignment="1" applyProtection="1">
      <alignment horizontal="center"/>
      <protection locked="0"/>
    </xf>
    <xf numFmtId="0" fontId="3" fillId="0" borderId="0" xfId="46" applyFont="1" applyFill="1" applyBorder="1" applyAlignment="1">
      <alignment horizontal="center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3" fillId="0" borderId="12" xfId="0" applyFont="1" applyFill="1" applyBorder="1" applyAlignment="1" applyProtection="1">
      <alignment vertical="top" wrapText="1"/>
      <protection locked="0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0" fontId="2" fillId="0" borderId="3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49" xfId="0" applyFont="1" applyFill="1" applyBorder="1" applyAlignment="1" applyProtection="1">
      <alignment horizontal="center"/>
      <protection locked="0"/>
    </xf>
    <xf numFmtId="0" fontId="3" fillId="0" borderId="13" xfId="0" applyFont="1" applyFill="1" applyBorder="1" applyAlignment="1" applyProtection="1">
      <alignment horizontal="left" vertical="top" wrapText="1"/>
      <protection locked="0"/>
    </xf>
    <xf numFmtId="0" fontId="3" fillId="0" borderId="15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166" fontId="3" fillId="0" borderId="1" xfId="49" applyNumberFormat="1" applyFont="1" applyFill="1" applyBorder="1" applyAlignment="1" applyProtection="1">
      <alignment horizontal="center" vertical="top" wrapText="1"/>
      <protection locked="0"/>
    </xf>
    <xf numFmtId="0" fontId="2" fillId="0" borderId="59" xfId="0" applyNumberFormat="1" applyFont="1" applyFill="1" applyBorder="1"/>
    <xf numFmtId="0" fontId="3" fillId="0" borderId="8" xfId="0" applyNumberFormat="1" applyFont="1" applyFill="1" applyBorder="1"/>
    <xf numFmtId="0" fontId="3" fillId="0" borderId="8" xfId="0" applyNumberFormat="1" applyFont="1" applyFill="1" applyBorder="1" applyAlignment="1">
      <alignment horizontal="center"/>
    </xf>
    <xf numFmtId="0" fontId="3" fillId="0" borderId="60" xfId="0" applyNumberFormat="1" applyFont="1" applyFill="1" applyBorder="1" applyAlignment="1">
      <alignment horizontal="center"/>
    </xf>
    <xf numFmtId="0" fontId="3" fillId="0" borderId="0" xfId="0" applyFont="1" applyFill="1" applyAlignment="1" applyProtection="1">
      <alignment horizontal="center"/>
      <protection locked="0"/>
    </xf>
    <xf numFmtId="166" fontId="3" fillId="0" borderId="1" xfId="54" applyNumberFormat="1" applyFont="1" applyFill="1" applyBorder="1" applyAlignment="1" applyProtection="1">
      <alignment horizontal="center" vertical="top" wrapText="1"/>
      <protection locked="0"/>
    </xf>
    <xf numFmtId="0" fontId="3" fillId="0" borderId="61" xfId="0" applyNumberFormat="1" applyFont="1" applyFill="1" applyBorder="1"/>
    <xf numFmtId="0" fontId="3" fillId="0" borderId="58" xfId="0" applyNumberFormat="1" applyFont="1" applyFill="1" applyBorder="1" applyAlignment="1">
      <alignment horizontal="center"/>
    </xf>
    <xf numFmtId="2" fontId="3" fillId="0" borderId="56" xfId="0" applyNumberFormat="1" applyFont="1" applyFill="1" applyBorder="1" applyAlignment="1">
      <alignment horizontal="center"/>
    </xf>
    <xf numFmtId="2" fontId="3" fillId="0" borderId="59" xfId="0" applyNumberFormat="1" applyFont="1" applyFill="1" applyBorder="1" applyAlignment="1">
      <alignment horizontal="center"/>
    </xf>
    <xf numFmtId="2" fontId="3" fillId="0" borderId="62" xfId="0" applyNumberFormat="1" applyFont="1" applyFill="1" applyBorder="1" applyAlignment="1">
      <alignment horizontal="center"/>
    </xf>
    <xf numFmtId="0" fontId="2" fillId="0" borderId="7" xfId="0" applyFont="1" applyFill="1" applyBorder="1" applyAlignment="1" applyProtection="1">
      <alignment horizontal="left"/>
      <protection locked="0"/>
    </xf>
    <xf numFmtId="0" fontId="3" fillId="0" borderId="42" xfId="0" applyFont="1" applyFill="1" applyBorder="1" applyProtection="1">
      <protection locked="0"/>
    </xf>
    <xf numFmtId="2" fontId="3" fillId="0" borderId="53" xfId="0" applyNumberFormat="1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center"/>
      <protection locked="0"/>
    </xf>
    <xf numFmtId="0" fontId="2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0" applyFont="1" applyFill="1" applyBorder="1" applyProtection="1">
      <protection locked="0"/>
    </xf>
    <xf numFmtId="0" fontId="12" fillId="0" borderId="0" xfId="0" applyFont="1" applyFill="1" applyBorder="1"/>
    <xf numFmtId="0" fontId="12" fillId="0" borderId="0" xfId="0" applyFont="1" applyFill="1"/>
    <xf numFmtId="0" fontId="3" fillId="0" borderId="40" xfId="0" applyFont="1" applyFill="1" applyBorder="1" applyAlignment="1" applyProtection="1">
      <alignment horizontal="left" vertical="top" wrapText="1"/>
      <protection locked="0"/>
    </xf>
    <xf numFmtId="0" fontId="2" fillId="0" borderId="42" xfId="0" applyFont="1" applyFill="1" applyBorder="1" applyProtection="1">
      <protection locked="0"/>
    </xf>
    <xf numFmtId="2" fontId="2" fillId="0" borderId="53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2" fontId="3" fillId="0" borderId="18" xfId="16" applyNumberFormat="1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Alignment="1" applyProtection="1">
      <alignment horizontal="center"/>
      <protection locked="0"/>
    </xf>
    <xf numFmtId="0" fontId="2" fillId="0" borderId="23" xfId="0" applyNumberFormat="1" applyFont="1" applyFill="1" applyBorder="1"/>
    <xf numFmtId="166" fontId="3" fillId="0" borderId="1" xfId="64" applyNumberFormat="1" applyFont="1" applyFill="1" applyBorder="1" applyAlignment="1" applyProtection="1">
      <alignment horizontal="center" vertical="top" wrapText="1"/>
      <protection locked="0"/>
    </xf>
    <xf numFmtId="2" fontId="2" fillId="0" borderId="51" xfId="0" applyNumberFormat="1" applyFont="1" applyFill="1" applyBorder="1" applyAlignment="1">
      <alignment horizontal="center"/>
    </xf>
    <xf numFmtId="2" fontId="2" fillId="0" borderId="52" xfId="0" applyNumberFormat="1" applyFont="1" applyFill="1" applyBorder="1" applyAlignment="1">
      <alignment horizontal="center"/>
    </xf>
    <xf numFmtId="2" fontId="3" fillId="0" borderId="1" xfId="68" applyNumberFormat="1" applyFont="1" applyFill="1" applyBorder="1" applyAlignment="1" applyProtection="1">
      <alignment horizontal="center"/>
      <protection locked="0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8" xfId="0" applyFont="1" applyFill="1" applyBorder="1" applyAlignment="1" applyProtection="1">
      <alignment horizontal="left" vertical="top" wrapText="1"/>
      <protection locked="0"/>
    </xf>
    <xf numFmtId="166" fontId="3" fillId="0" borderId="1" xfId="72" applyNumberFormat="1" applyFont="1" applyFill="1" applyBorder="1" applyAlignment="1" applyProtection="1">
      <alignment horizontal="center" vertical="top" wrapText="1"/>
      <protection locked="0"/>
    </xf>
    <xf numFmtId="0" fontId="3" fillId="0" borderId="42" xfId="0" applyFont="1" applyFill="1" applyBorder="1" applyAlignment="1" applyProtection="1">
      <alignment vertical="top" wrapText="1"/>
      <protection locked="0"/>
    </xf>
    <xf numFmtId="0" fontId="3" fillId="0" borderId="48" xfId="0" applyFont="1" applyFill="1" applyBorder="1" applyAlignment="1" applyProtection="1">
      <alignment vertical="top" wrapText="1"/>
      <protection locked="0"/>
    </xf>
    <xf numFmtId="2" fontId="3" fillId="0" borderId="1" xfId="76" applyNumberFormat="1" applyFont="1" applyFill="1" applyBorder="1" applyAlignment="1" applyProtection="1">
      <alignment horizontal="center" vertical="top" wrapText="1"/>
      <protection locked="0"/>
    </xf>
    <xf numFmtId="0" fontId="3" fillId="0" borderId="18" xfId="0" applyNumberFormat="1" applyFont="1" applyFill="1" applyBorder="1"/>
    <xf numFmtId="2" fontId="3" fillId="0" borderId="1" xfId="78" applyNumberFormat="1" applyFont="1" applyFill="1" applyBorder="1" applyAlignment="1" applyProtection="1">
      <alignment horizontal="center" vertical="top" wrapText="1"/>
      <protection locked="0"/>
    </xf>
    <xf numFmtId="0" fontId="3" fillId="0" borderId="59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2" fontId="3" fillId="0" borderId="0" xfId="85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 applyProtection="1">
      <alignment horizontal="center"/>
    </xf>
    <xf numFmtId="2" fontId="3" fillId="0" borderId="0" xfId="86" applyNumberFormat="1" applyFont="1" applyFill="1" applyBorder="1" applyAlignment="1">
      <alignment horizontal="center"/>
    </xf>
    <xf numFmtId="2" fontId="3" fillId="0" borderId="0" xfId="88" applyNumberFormat="1" applyFont="1" applyFill="1" applyBorder="1" applyAlignment="1">
      <alignment horizontal="center"/>
    </xf>
    <xf numFmtId="0" fontId="3" fillId="0" borderId="0" xfId="88" applyFont="1" applyFill="1" applyBorder="1" applyAlignment="1">
      <alignment horizontal="center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Fill="1" applyBorder="1" applyAlignment="1" applyProtection="1">
      <alignment horizontal="center" vertical="top" wrapText="1"/>
      <protection locked="0"/>
    </xf>
    <xf numFmtId="2" fontId="3" fillId="0" borderId="49" xfId="90" applyNumberFormat="1" applyFont="1" applyFill="1" applyBorder="1" applyAlignment="1" applyProtection="1">
      <alignment horizontal="center"/>
      <protection locked="0"/>
    </xf>
    <xf numFmtId="2" fontId="3" fillId="0" borderId="0" xfId="90" applyNumberFormat="1" applyFont="1" applyFill="1" applyBorder="1" applyAlignment="1" applyProtection="1">
      <alignment horizontal="center"/>
      <protection locked="0"/>
    </xf>
    <xf numFmtId="2" fontId="3" fillId="0" borderId="0" xfId="51" applyNumberFormat="1" applyFont="1" applyFill="1" applyBorder="1" applyAlignment="1">
      <alignment horizontal="center"/>
    </xf>
    <xf numFmtId="0" fontId="2" fillId="0" borderId="8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 applyProtection="1">
      <alignment vertical="top" wrapText="1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10" xfId="0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0" fontId="2" fillId="0" borderId="8" xfId="0" applyNumberFormat="1" applyFont="1" applyFill="1" applyBorder="1"/>
    <xf numFmtId="0" fontId="0" fillId="0" borderId="0" xfId="0" applyFont="1"/>
    <xf numFmtId="0" fontId="20" fillId="0" borderId="28" xfId="0" applyFont="1" applyFill="1" applyBorder="1" applyProtection="1"/>
    <xf numFmtId="165" fontId="20" fillId="0" borderId="29" xfId="0" applyNumberFormat="1" applyFont="1" applyFill="1" applyBorder="1" applyAlignment="1" applyProtection="1">
      <alignment horizontal="center"/>
    </xf>
    <xf numFmtId="0" fontId="21" fillId="0" borderId="29" xfId="0" applyFont="1" applyFill="1" applyBorder="1" applyAlignment="1" applyProtection="1">
      <alignment horizontal="center"/>
    </xf>
    <xf numFmtId="0" fontId="21" fillId="0" borderId="29" xfId="0" applyFont="1" applyFill="1" applyBorder="1" applyAlignment="1" applyProtection="1"/>
    <xf numFmtId="0" fontId="20" fillId="0" borderId="19" xfId="0" applyFont="1" applyFill="1" applyBorder="1" applyAlignment="1" applyProtection="1">
      <alignment horizontal="right"/>
    </xf>
    <xf numFmtId="0" fontId="21" fillId="0" borderId="16" xfId="0" applyFont="1" applyFill="1" applyBorder="1" applyProtection="1"/>
    <xf numFmtId="0" fontId="21" fillId="0" borderId="16" xfId="0" applyFont="1" applyFill="1" applyBorder="1" applyAlignment="1" applyProtection="1"/>
    <xf numFmtId="0" fontId="0" fillId="0" borderId="0" xfId="0" applyFill="1" applyBorder="1"/>
    <xf numFmtId="0" fontId="0" fillId="0" borderId="6" xfId="0" applyFill="1" applyBorder="1"/>
    <xf numFmtId="0" fontId="20" fillId="0" borderId="20" xfId="0" applyFont="1" applyFill="1" applyBorder="1" applyAlignment="1" applyProtection="1">
      <alignment horizontal="right"/>
    </xf>
    <xf numFmtId="0" fontId="23" fillId="0" borderId="21" xfId="0" applyFont="1" applyFill="1" applyBorder="1" applyProtection="1"/>
    <xf numFmtId="0" fontId="20" fillId="0" borderId="21" xfId="0" applyFont="1" applyFill="1" applyBorder="1" applyProtection="1"/>
    <xf numFmtId="0" fontId="20" fillId="0" borderId="21" xfId="0" applyFont="1" applyFill="1" applyBorder="1" applyAlignment="1" applyProtection="1">
      <alignment horizontal="center"/>
    </xf>
    <xf numFmtId="0" fontId="20" fillId="0" borderId="22" xfId="0" applyFont="1" applyFill="1" applyBorder="1" applyAlignment="1" applyProtection="1">
      <alignment horizontal="center"/>
    </xf>
    <xf numFmtId="0" fontId="19" fillId="0" borderId="47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71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66" xfId="0" applyFont="1" applyBorder="1" applyAlignment="1">
      <alignment horizontal="center"/>
    </xf>
    <xf numFmtId="0" fontId="20" fillId="0" borderId="30" xfId="0" applyFont="1" applyFill="1" applyBorder="1" applyAlignment="1" applyProtection="1">
      <alignment horizontal="right"/>
    </xf>
    <xf numFmtId="0" fontId="21" fillId="0" borderId="31" xfId="0" applyFont="1" applyFill="1" applyBorder="1" applyProtection="1"/>
    <xf numFmtId="2" fontId="21" fillId="0" borderId="31" xfId="0" applyNumberFormat="1" applyFont="1" applyFill="1" applyBorder="1" applyAlignment="1" applyProtection="1">
      <alignment horizontal="center"/>
    </xf>
    <xf numFmtId="2" fontId="21" fillId="0" borderId="32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67" xfId="0" applyNumberFormat="1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2" fontId="0" fillId="0" borderId="66" xfId="0" applyNumberFormat="1" applyFont="1" applyBorder="1" applyAlignment="1">
      <alignment horizontal="center"/>
    </xf>
    <xf numFmtId="0" fontId="20" fillId="0" borderId="28" xfId="0" applyFont="1" applyFill="1" applyBorder="1" applyAlignment="1" applyProtection="1">
      <alignment horizontal="right"/>
    </xf>
    <xf numFmtId="0" fontId="21" fillId="0" borderId="29" xfId="0" applyFont="1" applyFill="1" applyBorder="1" applyProtection="1"/>
    <xf numFmtId="2" fontId="21" fillId="0" borderId="29" xfId="0" applyNumberFormat="1" applyFont="1" applyFill="1" applyBorder="1" applyAlignment="1" applyProtection="1">
      <alignment horizontal="center"/>
    </xf>
    <xf numFmtId="2" fontId="21" fillId="0" borderId="33" xfId="0" applyNumberFormat="1" applyFont="1" applyFill="1" applyBorder="1" applyAlignment="1" applyProtection="1">
      <alignment horizontal="center"/>
    </xf>
    <xf numFmtId="0" fontId="0" fillId="0" borderId="68" xfId="0" applyFont="1" applyBorder="1" applyAlignment="1">
      <alignment horizontal="center"/>
    </xf>
    <xf numFmtId="1" fontId="21" fillId="0" borderId="29" xfId="0" applyNumberFormat="1" applyFont="1" applyFill="1" applyBorder="1" applyAlignment="1" applyProtection="1">
      <alignment horizontal="center"/>
    </xf>
    <xf numFmtId="1" fontId="21" fillId="0" borderId="33" xfId="0" applyNumberFormat="1" applyFont="1" applyFill="1" applyBorder="1" applyAlignment="1" applyProtection="1">
      <alignment horizontal="center"/>
    </xf>
    <xf numFmtId="1" fontId="21" fillId="0" borderId="16" xfId="0" applyNumberFormat="1" applyFont="1" applyFill="1" applyBorder="1" applyAlignment="1" applyProtection="1">
      <alignment horizontal="center"/>
    </xf>
    <xf numFmtId="1" fontId="21" fillId="0" borderId="17" xfId="0" applyNumberFormat="1" applyFont="1" applyFill="1" applyBorder="1" applyAlignment="1" applyProtection="1">
      <alignment horizontal="center"/>
    </xf>
    <xf numFmtId="0" fontId="0" fillId="0" borderId="7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69" xfId="0" applyFont="1" applyBorder="1" applyAlignment="1">
      <alignment horizontal="center"/>
    </xf>
    <xf numFmtId="0" fontId="21" fillId="0" borderId="21" xfId="0" applyFont="1" applyFill="1" applyBorder="1" applyProtection="1"/>
    <xf numFmtId="0" fontId="19" fillId="0" borderId="0" xfId="0" applyFont="1" applyBorder="1" applyAlignment="1">
      <alignment horizontal="center"/>
    </xf>
    <xf numFmtId="0" fontId="19" fillId="0" borderId="68" xfId="0" applyFont="1" applyBorder="1" applyAlignment="1">
      <alignment horizontal="center"/>
    </xf>
    <xf numFmtId="0" fontId="20" fillId="0" borderId="34" xfId="0" applyFont="1" applyFill="1" applyBorder="1" applyAlignment="1" applyProtection="1">
      <alignment horizontal="right"/>
    </xf>
    <xf numFmtId="0" fontId="21" fillId="0" borderId="35" xfId="0" applyFont="1" applyFill="1" applyBorder="1" applyProtection="1"/>
    <xf numFmtId="2" fontId="21" fillId="0" borderId="35" xfId="0" applyNumberFormat="1" applyFont="1" applyFill="1" applyBorder="1" applyAlignment="1" applyProtection="1">
      <alignment horizontal="center"/>
    </xf>
    <xf numFmtId="2" fontId="21" fillId="0" borderId="36" xfId="0" applyNumberFormat="1" applyFont="1" applyFill="1" applyBorder="1" applyAlignment="1" applyProtection="1">
      <alignment horizontal="center"/>
    </xf>
    <xf numFmtId="2" fontId="0" fillId="0" borderId="46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68" xfId="0" applyNumberFormat="1" applyFont="1" applyBorder="1" applyAlignment="1">
      <alignment horizontal="center"/>
    </xf>
    <xf numFmtId="0" fontId="21" fillId="0" borderId="29" xfId="0" applyFont="1" applyFill="1" applyBorder="1" applyAlignment="1" applyProtection="1">
      <alignment horizontal="left" vertical="top" wrapText="1"/>
    </xf>
    <xf numFmtId="0" fontId="20" fillId="0" borderId="37" xfId="0" applyFont="1" applyFill="1" applyBorder="1" applyAlignment="1" applyProtection="1">
      <alignment horizontal="right"/>
    </xf>
    <xf numFmtId="0" fontId="21" fillId="0" borderId="38" xfId="0" applyFont="1" applyFill="1" applyBorder="1" applyProtection="1"/>
    <xf numFmtId="1" fontId="21" fillId="0" borderId="38" xfId="0" applyNumberFormat="1" applyFont="1" applyFill="1" applyBorder="1" applyAlignment="1" applyProtection="1">
      <alignment horizontal="center"/>
    </xf>
    <xf numFmtId="1" fontId="21" fillId="0" borderId="39" xfId="0" applyNumberFormat="1" applyFont="1" applyFill="1" applyBorder="1" applyAlignment="1" applyProtection="1">
      <alignment horizontal="center"/>
    </xf>
    <xf numFmtId="2" fontId="21" fillId="0" borderId="29" xfId="0" applyNumberFormat="1" applyFont="1" applyFill="1" applyBorder="1" applyAlignment="1" applyProtection="1">
      <alignment horizontal="center" vertical="top" wrapText="1"/>
    </xf>
    <xf numFmtId="2" fontId="21" fillId="0" borderId="33" xfId="0" applyNumberFormat="1" applyFont="1" applyFill="1" applyBorder="1" applyAlignment="1" applyProtection="1">
      <alignment horizontal="center" vertical="top" wrapText="1"/>
    </xf>
    <xf numFmtId="1" fontId="21" fillId="0" borderId="29" xfId="0" applyNumberFormat="1" applyFont="1" applyFill="1" applyBorder="1" applyAlignment="1" applyProtection="1">
      <alignment horizontal="center" vertical="top" wrapText="1"/>
    </xf>
    <xf numFmtId="1" fontId="21" fillId="0" borderId="33" xfId="0" applyNumberFormat="1" applyFont="1" applyFill="1" applyBorder="1" applyAlignment="1" applyProtection="1">
      <alignment horizontal="center" vertical="top" wrapText="1"/>
    </xf>
    <xf numFmtId="1" fontId="21" fillId="0" borderId="16" xfId="0" applyNumberFormat="1" applyFont="1" applyFill="1" applyBorder="1" applyAlignment="1" applyProtection="1">
      <alignment horizontal="center" vertical="top" wrapText="1"/>
    </xf>
    <xf numFmtId="1" fontId="21" fillId="0" borderId="17" xfId="0" applyNumberFormat="1" applyFont="1" applyFill="1" applyBorder="1" applyAlignment="1" applyProtection="1">
      <alignment horizontal="center" vertical="top" wrapText="1"/>
    </xf>
    <xf numFmtId="0" fontId="19" fillId="0" borderId="67" xfId="0" applyFont="1" applyBorder="1" applyAlignment="1">
      <alignment horizontal="center"/>
    </xf>
    <xf numFmtId="166" fontId="21" fillId="0" borderId="29" xfId="0" applyNumberFormat="1" applyFont="1" applyFill="1" applyBorder="1" applyAlignment="1" applyProtection="1">
      <alignment horizontal="center"/>
    </xf>
    <xf numFmtId="166" fontId="21" fillId="0" borderId="33" xfId="0" applyNumberFormat="1" applyFont="1" applyFill="1" applyBorder="1" applyAlignment="1" applyProtection="1">
      <alignment horizontal="center"/>
    </xf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vertic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left"/>
    </xf>
    <xf numFmtId="2" fontId="3" fillId="0" borderId="38" xfId="0" applyNumberFormat="1" applyFont="1" applyFill="1" applyBorder="1" applyAlignment="1">
      <alignment horizontal="left"/>
    </xf>
    <xf numFmtId="0" fontId="3" fillId="0" borderId="8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vertical="center"/>
    </xf>
    <xf numFmtId="0" fontId="3" fillId="0" borderId="36" xfId="0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2" fontId="3" fillId="0" borderId="34" xfId="0" applyNumberFormat="1" applyFont="1" applyFill="1" applyBorder="1"/>
    <xf numFmtId="2" fontId="3" fillId="0" borderId="35" xfId="0" applyNumberFormat="1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29" xfId="0" applyNumberFormat="1" applyFont="1" applyFill="1" applyBorder="1" applyAlignment="1">
      <alignment horizontal="left"/>
    </xf>
    <xf numFmtId="0" fontId="3" fillId="0" borderId="51" xfId="0" applyFont="1" applyFill="1" applyBorder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2" fontId="3" fillId="0" borderId="51" xfId="0" applyNumberFormat="1" applyFont="1" applyFill="1" applyBorder="1" applyAlignment="1">
      <alignment horizontal="center"/>
    </xf>
    <xf numFmtId="2" fontId="3" fillId="0" borderId="52" xfId="0" applyNumberFormat="1" applyFont="1" applyFill="1" applyBorder="1" applyAlignment="1">
      <alignment horizontal="center"/>
    </xf>
    <xf numFmtId="2" fontId="3" fillId="0" borderId="44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/>
    </xf>
    <xf numFmtId="2" fontId="3" fillId="0" borderId="21" xfId="0" applyNumberFormat="1" applyFont="1" applyFill="1" applyBorder="1" applyAlignment="1">
      <alignment horizontal="left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2" fontId="3" fillId="0" borderId="30" xfId="0" applyNumberFormat="1" applyFont="1" applyFill="1" applyBorder="1"/>
    <xf numFmtId="2" fontId="3" fillId="0" borderId="4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vertical="center"/>
    </xf>
    <xf numFmtId="2" fontId="3" fillId="0" borderId="37" xfId="0" applyNumberFormat="1" applyFont="1" applyFill="1" applyBorder="1"/>
    <xf numFmtId="0" fontId="14" fillId="0" borderId="0" xfId="0" applyFont="1" applyFill="1"/>
    <xf numFmtId="0" fontId="24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Protection="1">
      <protection locked="0"/>
    </xf>
    <xf numFmtId="0" fontId="24" fillId="0" borderId="27" xfId="0" applyFont="1" applyFill="1" applyBorder="1" applyAlignment="1" applyProtection="1">
      <alignment horizontal="center" wrapText="1"/>
      <protection locked="0"/>
    </xf>
    <xf numFmtId="0" fontId="27" fillId="0" borderId="9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vertical="center" wrapText="1"/>
    </xf>
    <xf numFmtId="0" fontId="27" fillId="0" borderId="10" xfId="0" applyFont="1" applyFill="1" applyBorder="1" applyAlignment="1">
      <alignment vertical="center" wrapText="1"/>
    </xf>
    <xf numFmtId="2" fontId="3" fillId="0" borderId="34" xfId="0" applyNumberFormat="1" applyFont="1" applyFill="1" applyBorder="1" applyAlignment="1">
      <alignment horizontal="left"/>
    </xf>
    <xf numFmtId="2" fontId="3" fillId="0" borderId="37" xfId="0" applyNumberFormat="1" applyFont="1" applyFill="1" applyBorder="1" applyAlignment="1">
      <alignment horizontal="left"/>
    </xf>
    <xf numFmtId="2" fontId="3" fillId="0" borderId="38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wrapText="1"/>
    </xf>
    <xf numFmtId="2" fontId="3" fillId="0" borderId="39" xfId="0" applyNumberFormat="1" applyFont="1" applyFill="1" applyBorder="1" applyAlignment="1">
      <alignment horizontal="center" wrapText="1"/>
    </xf>
    <xf numFmtId="0" fontId="2" fillId="0" borderId="24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3" fillId="0" borderId="10" xfId="90" applyNumberFormat="1" applyFont="1" applyFill="1" applyBorder="1" applyAlignment="1" applyProtection="1">
      <alignment horizontal="center"/>
      <protection locked="0"/>
    </xf>
    <xf numFmtId="166" fontId="3" fillId="0" borderId="2" xfId="2" applyNumberFormat="1" applyFont="1" applyFill="1" applyBorder="1" applyAlignment="1" applyProtection="1">
      <alignment horizontal="center" vertical="top" wrapText="1"/>
      <protection locked="0"/>
    </xf>
    <xf numFmtId="1" fontId="3" fillId="0" borderId="10" xfId="62" applyNumberFormat="1" applyFont="1" applyFill="1" applyBorder="1" applyAlignment="1" applyProtection="1">
      <alignment horizontal="center"/>
    </xf>
    <xf numFmtId="0" fontId="27" fillId="0" borderId="4" xfId="0" applyFont="1" applyFill="1" applyBorder="1" applyAlignment="1">
      <alignment vertical="center" wrapText="1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/>
    <xf numFmtId="2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0" fontId="0" fillId="0" borderId="46" xfId="0" applyFont="1" applyFill="1" applyBorder="1" applyAlignment="1">
      <alignment horizontal="center"/>
    </xf>
    <xf numFmtId="0" fontId="0" fillId="0" borderId="0" xfId="0"/>
    <xf numFmtId="0" fontId="17" fillId="0" borderId="29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Font="1" applyFill="1" applyAlignment="1" applyProtection="1">
      <alignment horizont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7" fillId="0" borderId="0" xfId="0" applyFont="1" applyFill="1"/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/>
    <xf numFmtId="0" fontId="3" fillId="0" borderId="11" xfId="0" applyFont="1" applyFill="1" applyBorder="1" applyAlignment="1" applyProtection="1">
      <alignment horizontal="center" vertical="top" wrapText="1"/>
      <protection locked="0"/>
    </xf>
    <xf numFmtId="0" fontId="2" fillId="0" borderId="10" xfId="0" applyFont="1" applyFill="1" applyBorder="1" applyProtection="1">
      <protection locked="0"/>
    </xf>
    <xf numFmtId="0" fontId="3" fillId="0" borderId="57" xfId="0" applyFont="1" applyFill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center" vertical="top" wrapText="1"/>
      <protection locked="0"/>
    </xf>
    <xf numFmtId="167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2" fontId="3" fillId="0" borderId="2" xfId="11" applyNumberFormat="1" applyFont="1" applyFill="1" applyBorder="1" applyAlignment="1">
      <alignment horizontal="center"/>
    </xf>
    <xf numFmtId="166" fontId="3" fillId="0" borderId="2" xfId="11" applyNumberFormat="1" applyFont="1" applyFill="1" applyBorder="1" applyAlignment="1">
      <alignment horizontal="center"/>
    </xf>
    <xf numFmtId="2" fontId="3" fillId="0" borderId="2" xfId="6" applyNumberFormat="1" applyFont="1" applyFill="1" applyBorder="1" applyAlignment="1" applyProtection="1">
      <alignment horizontal="center" vertical="top" wrapText="1"/>
      <protection locked="0"/>
    </xf>
    <xf numFmtId="2" fontId="3" fillId="0" borderId="40" xfId="6" applyNumberFormat="1" applyFont="1" applyFill="1" applyBorder="1" applyAlignment="1" applyProtection="1">
      <alignment horizontal="center" vertical="top" wrapText="1"/>
      <protection locked="0"/>
    </xf>
    <xf numFmtId="2" fontId="3" fillId="0" borderId="2" xfId="5" applyNumberFormat="1" applyFont="1" applyFill="1" applyBorder="1" applyAlignment="1">
      <alignment horizontal="center"/>
    </xf>
    <xf numFmtId="2" fontId="3" fillId="0" borderId="4" xfId="30" applyNumberFormat="1" applyFont="1" applyFill="1" applyBorder="1" applyAlignment="1" applyProtection="1">
      <alignment horizontal="center"/>
      <protection locked="0"/>
    </xf>
    <xf numFmtId="2" fontId="3" fillId="0" borderId="4" xfId="28" applyNumberFormat="1" applyFont="1" applyFill="1" applyBorder="1" applyAlignment="1" applyProtection="1">
      <alignment horizontal="center" vertical="top" wrapText="1"/>
      <protection locked="0"/>
    </xf>
    <xf numFmtId="2" fontId="3" fillId="0" borderId="4" xfId="31" applyNumberFormat="1" applyFont="1" applyFill="1" applyBorder="1" applyAlignment="1" applyProtection="1">
      <alignment horizontal="center" vertical="top" wrapText="1"/>
      <protection locked="0"/>
    </xf>
    <xf numFmtId="166" fontId="3" fillId="0" borderId="2" xfId="34" applyNumberFormat="1" applyFont="1" applyFill="1" applyBorder="1" applyAlignment="1" applyProtection="1">
      <alignment horizontal="center"/>
      <protection locked="0"/>
    </xf>
    <xf numFmtId="166" fontId="3" fillId="0" borderId="2" xfId="36" applyNumberFormat="1" applyFont="1" applyFill="1" applyBorder="1" applyAlignment="1" applyProtection="1">
      <alignment horizontal="center" vertical="top" wrapText="1"/>
      <protection locked="0"/>
    </xf>
    <xf numFmtId="166" fontId="3" fillId="0" borderId="2" xfId="35" applyNumberFormat="1" applyFont="1" applyFill="1" applyBorder="1" applyAlignment="1" applyProtection="1">
      <alignment horizontal="center" vertical="top" wrapText="1"/>
      <protection locked="0"/>
    </xf>
    <xf numFmtId="0" fontId="3" fillId="0" borderId="2" xfId="44" applyFont="1" applyFill="1" applyBorder="1" applyAlignment="1">
      <alignment horizontal="center"/>
    </xf>
    <xf numFmtId="0" fontId="3" fillId="0" borderId="2" xfId="46" applyFont="1" applyFill="1" applyBorder="1" applyAlignment="1">
      <alignment horizontal="center"/>
    </xf>
    <xf numFmtId="2" fontId="3" fillId="0" borderId="2" xfId="47" applyNumberFormat="1" applyFont="1" applyFill="1" applyBorder="1" applyAlignment="1" applyProtection="1">
      <alignment horizontal="center" vertical="top" wrapText="1"/>
      <protection locked="0"/>
    </xf>
    <xf numFmtId="166" fontId="3" fillId="0" borderId="2" xfId="53" applyNumberFormat="1" applyFont="1" applyFill="1" applyBorder="1" applyAlignment="1" applyProtection="1">
      <alignment horizontal="center" vertical="top" wrapText="1"/>
      <protection locked="0"/>
    </xf>
    <xf numFmtId="2" fontId="3" fillId="0" borderId="2" xfId="50" applyNumberFormat="1" applyFont="1" applyFill="1" applyBorder="1" applyAlignment="1" applyProtection="1">
      <alignment horizontal="center" vertical="top" wrapText="1"/>
      <protection locked="0"/>
    </xf>
    <xf numFmtId="2" fontId="3" fillId="0" borderId="2" xfId="51" applyNumberFormat="1" applyFont="1" applyFill="1" applyBorder="1" applyAlignment="1" applyProtection="1">
      <alignment horizontal="center" vertical="top" wrapText="1"/>
      <protection locked="0"/>
    </xf>
    <xf numFmtId="2" fontId="3" fillId="0" borderId="2" xfId="52" applyNumberFormat="1" applyFont="1" applyFill="1" applyBorder="1" applyAlignment="1" applyProtection="1">
      <alignment horizontal="center" vertical="top" wrapText="1"/>
      <protection locked="0"/>
    </xf>
    <xf numFmtId="2" fontId="3" fillId="0" borderId="2" xfId="59" applyNumberFormat="1" applyFont="1" applyFill="1" applyBorder="1" applyAlignment="1" applyProtection="1">
      <alignment horizontal="center" vertical="top" wrapText="1"/>
      <protection locked="0"/>
    </xf>
    <xf numFmtId="2" fontId="3" fillId="0" borderId="2" xfId="65" applyNumberFormat="1" applyFont="1" applyFill="1" applyBorder="1" applyAlignment="1" applyProtection="1">
      <alignment horizontal="center" vertical="top" wrapText="1"/>
      <protection locked="0"/>
    </xf>
    <xf numFmtId="2" fontId="3" fillId="0" borderId="2" xfId="66" applyNumberFormat="1" applyFont="1" applyFill="1" applyBorder="1" applyAlignment="1" applyProtection="1">
      <alignment horizontal="center" vertical="top" wrapText="1"/>
      <protection locked="0"/>
    </xf>
    <xf numFmtId="2" fontId="3" fillId="0" borderId="2" xfId="67" applyNumberFormat="1" applyFont="1" applyFill="1" applyBorder="1" applyAlignment="1" applyProtection="1">
      <alignment horizontal="center" vertical="top" wrapText="1"/>
      <protection locked="0"/>
    </xf>
    <xf numFmtId="2" fontId="3" fillId="0" borderId="2" xfId="69" applyNumberFormat="1" applyFont="1" applyFill="1" applyBorder="1" applyAlignment="1" applyProtection="1">
      <alignment horizontal="center" vertical="top" wrapText="1"/>
      <protection locked="0"/>
    </xf>
    <xf numFmtId="2" fontId="3" fillId="0" borderId="2" xfId="70" applyNumberFormat="1" applyFont="1" applyFill="1" applyBorder="1" applyAlignment="1" applyProtection="1">
      <alignment horizontal="center" vertical="top" wrapText="1"/>
      <protection locked="0"/>
    </xf>
    <xf numFmtId="2" fontId="3" fillId="0" borderId="2" xfId="71" applyNumberFormat="1" applyFont="1" applyFill="1" applyBorder="1" applyAlignment="1" applyProtection="1">
      <alignment horizontal="center" vertical="top" wrapText="1"/>
      <protection locked="0"/>
    </xf>
    <xf numFmtId="2" fontId="3" fillId="0" borderId="2" xfId="75" applyNumberFormat="1" applyFont="1" applyFill="1" applyBorder="1" applyAlignment="1" applyProtection="1">
      <alignment horizontal="center" vertical="top" wrapText="1"/>
      <protection locked="0"/>
    </xf>
    <xf numFmtId="2" fontId="3" fillId="0" borderId="2" xfId="77" applyNumberFormat="1" applyFont="1" applyFill="1" applyBorder="1" applyAlignment="1" applyProtection="1">
      <alignment horizontal="center" vertical="top" wrapText="1"/>
      <protection locked="0"/>
    </xf>
    <xf numFmtId="2" fontId="3" fillId="0" borderId="2" xfId="16" applyNumberFormat="1" applyFont="1" applyFill="1" applyBorder="1" applyAlignment="1" applyProtection="1">
      <alignment horizontal="center"/>
      <protection locked="0"/>
    </xf>
    <xf numFmtId="0" fontId="3" fillId="0" borderId="2" xfId="88" applyFont="1" applyFill="1" applyBorder="1" applyAlignment="1">
      <alignment horizontal="center"/>
    </xf>
    <xf numFmtId="2" fontId="3" fillId="0" borderId="18" xfId="94" applyNumberFormat="1" applyFont="1" applyFill="1" applyBorder="1" applyAlignment="1" applyProtection="1">
      <alignment horizontal="center" vertical="top" wrapText="1"/>
      <protection locked="0"/>
    </xf>
    <xf numFmtId="2" fontId="3" fillId="0" borderId="2" xfId="94" applyNumberFormat="1" applyFont="1" applyFill="1" applyBorder="1" applyAlignment="1" applyProtection="1">
      <alignment horizontal="center" vertical="top" wrapText="1"/>
      <protection locked="0"/>
    </xf>
    <xf numFmtId="2" fontId="3" fillId="0" borderId="3" xfId="94" applyNumberFormat="1" applyFont="1" applyFill="1" applyBorder="1" applyAlignment="1" applyProtection="1">
      <alignment horizontal="center" vertical="top" wrapText="1"/>
      <protection locked="0"/>
    </xf>
    <xf numFmtId="2" fontId="3" fillId="0" borderId="2" xfId="93" applyNumberFormat="1" applyFont="1" applyFill="1" applyBorder="1" applyAlignment="1" applyProtection="1">
      <alignment horizontal="center"/>
      <protection locked="0"/>
    </xf>
    <xf numFmtId="2" fontId="3" fillId="0" borderId="18" xfId="93" applyNumberFormat="1" applyFont="1" applyFill="1" applyBorder="1" applyAlignment="1" applyProtection="1">
      <alignment horizontal="center"/>
      <protection locked="0"/>
    </xf>
    <xf numFmtId="166" fontId="3" fillId="0" borderId="2" xfId="93" applyNumberFormat="1" applyFont="1" applyFill="1" applyBorder="1" applyAlignment="1" applyProtection="1">
      <alignment horizontal="center"/>
      <protection locked="0"/>
    </xf>
    <xf numFmtId="166" fontId="3" fillId="0" borderId="18" xfId="93" applyNumberFormat="1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0" fontId="3" fillId="0" borderId="21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/>
    <xf numFmtId="2" fontId="3" fillId="0" borderId="49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2" fontId="2" fillId="0" borderId="0" xfId="17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0" fillId="0" borderId="0" xfId="0" applyBorder="1" applyAlignment="1"/>
    <xf numFmtId="0" fontId="3" fillId="0" borderId="2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25" xfId="0" applyFont="1" applyFill="1" applyBorder="1" applyAlignment="1"/>
    <xf numFmtId="0" fontId="3" fillId="0" borderId="49" xfId="0" applyFont="1" applyFill="1" applyBorder="1"/>
    <xf numFmtId="2" fontId="3" fillId="0" borderId="0" xfId="0" applyNumberFormat="1" applyFont="1" applyFill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left"/>
      <protection locked="0"/>
    </xf>
    <xf numFmtId="0" fontId="0" fillId="0" borderId="1" xfId="158" applyFont="1" applyFill="1" applyBorder="1" applyAlignment="1">
      <alignment horizontal="center"/>
    </xf>
    <xf numFmtId="0" fontId="0" fillId="0" borderId="4" xfId="158" applyFont="1" applyFill="1" applyBorder="1" applyAlignment="1">
      <alignment horizontal="center"/>
    </xf>
    <xf numFmtId="2" fontId="0" fillId="0" borderId="2" xfId="158" applyNumberFormat="1" applyFont="1" applyFill="1" applyBorder="1" applyAlignment="1">
      <alignment horizontal="center"/>
    </xf>
    <xf numFmtId="0" fontId="0" fillId="0" borderId="2" xfId="158" applyFont="1" applyFill="1" applyBorder="1" applyAlignment="1">
      <alignment horizontal="center"/>
    </xf>
    <xf numFmtId="2" fontId="0" fillId="0" borderId="18" xfId="158" applyNumberFormat="1" applyFont="1" applyFill="1" applyBorder="1" applyAlignment="1">
      <alignment horizontal="center"/>
    </xf>
    <xf numFmtId="0" fontId="2" fillId="0" borderId="8" xfId="0" applyFont="1" applyFill="1" applyBorder="1" applyAlignment="1" applyProtection="1">
      <alignment horizontal="left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166" fontId="2" fillId="0" borderId="8" xfId="0" applyNumberFormat="1" applyFont="1" applyFill="1" applyBorder="1" applyAlignment="1" applyProtection="1">
      <alignment horizontal="center" vertical="top" wrapText="1"/>
      <protection locked="0"/>
    </xf>
    <xf numFmtId="0" fontId="2" fillId="0" borderId="10" xfId="0" applyFont="1" applyFill="1" applyBorder="1" applyAlignment="1" applyProtection="1">
      <alignment horizontal="left" vertical="top" wrapText="1"/>
    </xf>
    <xf numFmtId="0" fontId="2" fillId="0" borderId="10" xfId="0" applyFont="1" applyFill="1" applyBorder="1" applyAlignment="1" applyProtection="1">
      <alignment horizontal="center" vertical="top" wrapText="1"/>
    </xf>
    <xf numFmtId="2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0" fillId="0" borderId="1" xfId="262" applyFont="1" applyFill="1" applyBorder="1" applyAlignment="1">
      <alignment horizontal="center"/>
    </xf>
    <xf numFmtId="0" fontId="0" fillId="0" borderId="2" xfId="262" applyFont="1" applyFill="1" applyBorder="1" applyAlignment="1">
      <alignment horizontal="center"/>
    </xf>
    <xf numFmtId="0" fontId="0" fillId="0" borderId="7" xfId="262" applyFont="1" applyFill="1" applyBorder="1" applyAlignment="1">
      <alignment horizontal="center"/>
    </xf>
    <xf numFmtId="166" fontId="0" fillId="0" borderId="2" xfId="262" applyNumberFormat="1" applyFont="1" applyFill="1" applyBorder="1" applyAlignment="1">
      <alignment horizontal="center"/>
    </xf>
    <xf numFmtId="2" fontId="0" fillId="0" borderId="2" xfId="262" applyNumberFormat="1" applyFont="1" applyFill="1" applyBorder="1" applyAlignment="1">
      <alignment horizontal="center"/>
    </xf>
    <xf numFmtId="0" fontId="0" fillId="0" borderId="18" xfId="262" applyFont="1" applyFill="1" applyBorder="1" applyAlignment="1">
      <alignment horizontal="center"/>
    </xf>
    <xf numFmtId="0" fontId="2" fillId="0" borderId="8" xfId="0" applyFont="1" applyFill="1" applyBorder="1" applyAlignment="1" applyProtection="1">
      <alignment vertical="top" wrapText="1"/>
    </xf>
    <xf numFmtId="1" fontId="2" fillId="0" borderId="23" xfId="0" applyNumberFormat="1" applyFont="1" applyFill="1" applyBorder="1" applyAlignment="1" applyProtection="1">
      <alignment horizontal="center" vertical="top"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2" fontId="0" fillId="0" borderId="2" xfId="265" applyNumberFormat="1" applyFont="1" applyFill="1" applyBorder="1" applyAlignment="1">
      <alignment horizontal="center"/>
    </xf>
    <xf numFmtId="0" fontId="0" fillId="0" borderId="1" xfId="265" applyFont="1" applyFill="1" applyBorder="1" applyAlignment="1">
      <alignment horizontal="center"/>
    </xf>
    <xf numFmtId="0" fontId="0" fillId="0" borderId="2" xfId="265" applyFont="1" applyFill="1" applyBorder="1" applyAlignment="1">
      <alignment horizontal="center"/>
    </xf>
    <xf numFmtId="2" fontId="0" fillId="0" borderId="7" xfId="265" applyNumberFormat="1" applyFont="1" applyFill="1" applyBorder="1" applyAlignment="1">
      <alignment horizontal="center"/>
    </xf>
    <xf numFmtId="0" fontId="0" fillId="0" borderId="7" xfId="265" applyFont="1" applyFill="1" applyBorder="1" applyAlignment="1">
      <alignment horizontal="center"/>
    </xf>
    <xf numFmtId="0" fontId="0" fillId="0" borderId="8" xfId="265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2" fillId="0" borderId="8" xfId="0" applyFont="1" applyFill="1" applyBorder="1" applyProtection="1">
      <protection locked="0"/>
    </xf>
    <xf numFmtId="2" fontId="0" fillId="0" borderId="2" xfId="268" applyNumberFormat="1" applyFont="1" applyFill="1" applyBorder="1" applyAlignment="1">
      <alignment horizontal="center"/>
    </xf>
    <xf numFmtId="0" fontId="0" fillId="0" borderId="1" xfId="268" applyFont="1" applyFill="1" applyBorder="1" applyAlignment="1">
      <alignment horizontal="center"/>
    </xf>
    <xf numFmtId="0" fontId="0" fillId="0" borderId="2" xfId="268" applyFont="1" applyFill="1" applyBorder="1" applyAlignment="1">
      <alignment horizontal="center"/>
    </xf>
    <xf numFmtId="0" fontId="0" fillId="0" borderId="18" xfId="268" applyFont="1" applyFill="1" applyBorder="1" applyAlignment="1">
      <alignment horizontal="center"/>
    </xf>
    <xf numFmtId="2" fontId="2" fillId="0" borderId="8" xfId="12" applyNumberFormat="1" applyFont="1" applyFill="1" applyBorder="1" applyAlignment="1">
      <alignment horizontal="center"/>
    </xf>
    <xf numFmtId="2" fontId="0" fillId="0" borderId="2" xfId="189" applyNumberFormat="1" applyFont="1" applyFill="1" applyBorder="1" applyAlignment="1">
      <alignment horizontal="center"/>
    </xf>
    <xf numFmtId="0" fontId="0" fillId="0" borderId="1" xfId="189" applyFont="1" applyFill="1" applyBorder="1" applyAlignment="1">
      <alignment horizontal="center"/>
    </xf>
    <xf numFmtId="0" fontId="0" fillId="0" borderId="2" xfId="189" applyFont="1" applyFill="1" applyBorder="1" applyAlignment="1">
      <alignment horizontal="center"/>
    </xf>
    <xf numFmtId="0" fontId="0" fillId="0" borderId="18" xfId="189" applyFont="1" applyFill="1" applyBorder="1" applyAlignment="1">
      <alignment horizontal="center"/>
    </xf>
    <xf numFmtId="0" fontId="2" fillId="0" borderId="9" xfId="0" applyFont="1" applyFill="1" applyBorder="1" applyAlignment="1" applyProtection="1">
      <alignment horizontal="center" vertical="top" wrapText="1"/>
      <protection locked="0"/>
    </xf>
    <xf numFmtId="2" fontId="2" fillId="0" borderId="24" xfId="0" applyNumberFormat="1" applyFont="1" applyFill="1" applyBorder="1" applyAlignment="1" applyProtection="1">
      <alignment horizontal="center"/>
      <protection locked="0"/>
    </xf>
    <xf numFmtId="2" fontId="2" fillId="0" borderId="8" xfId="0" applyNumberFormat="1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Protection="1"/>
    <xf numFmtId="166" fontId="2" fillId="0" borderId="23" xfId="0" applyNumberFormat="1" applyFont="1" applyFill="1" applyBorder="1" applyAlignment="1" applyProtection="1">
      <alignment horizontal="center"/>
    </xf>
    <xf numFmtId="166" fontId="2" fillId="0" borderId="8" xfId="0" applyNumberFormat="1" applyFont="1" applyFill="1" applyBorder="1" applyAlignment="1" applyProtection="1">
      <alignment horizontal="center"/>
    </xf>
    <xf numFmtId="0" fontId="2" fillId="0" borderId="10" xfId="0" applyFont="1" applyFill="1" applyBorder="1" applyProtection="1"/>
    <xf numFmtId="166" fontId="2" fillId="0" borderId="26" xfId="0" applyNumberFormat="1" applyFont="1" applyFill="1" applyBorder="1" applyAlignment="1" applyProtection="1">
      <alignment horizontal="center" vertical="top" wrapText="1"/>
    </xf>
    <xf numFmtId="166" fontId="2" fillId="0" borderId="10" xfId="0" applyNumberFormat="1" applyFont="1" applyFill="1" applyBorder="1" applyAlignment="1" applyProtection="1">
      <alignment horizontal="center" vertical="top" wrapText="1"/>
    </xf>
    <xf numFmtId="2" fontId="0" fillId="0" borderId="7" xfId="263" applyNumberFormat="1" applyFont="1" applyFill="1" applyBorder="1" applyAlignment="1">
      <alignment horizontal="center"/>
    </xf>
    <xf numFmtId="0" fontId="0" fillId="0" borderId="9" xfId="263" applyFont="1" applyFill="1" applyBorder="1" applyAlignment="1">
      <alignment horizontal="center"/>
    </xf>
    <xf numFmtId="2" fontId="0" fillId="0" borderId="1" xfId="263" applyNumberFormat="1" applyFont="1" applyFill="1" applyBorder="1" applyAlignment="1">
      <alignment horizontal="center"/>
    </xf>
    <xf numFmtId="2" fontId="0" fillId="0" borderId="10" xfId="263" applyNumberFormat="1" applyFont="1" applyFill="1" applyBorder="1" applyAlignment="1">
      <alignment horizontal="center"/>
    </xf>
    <xf numFmtId="2" fontId="0" fillId="0" borderId="18" xfId="263" applyNumberFormat="1" applyFont="1" applyFill="1" applyBorder="1" applyAlignment="1">
      <alignment horizontal="center"/>
    </xf>
    <xf numFmtId="0" fontId="0" fillId="0" borderId="4" xfId="263" applyFont="1" applyFill="1" applyBorder="1" applyAlignment="1">
      <alignment horizontal="center"/>
    </xf>
    <xf numFmtId="0" fontId="0" fillId="0" borderId="2" xfId="263" applyFont="1" applyFill="1" applyBorder="1" applyAlignment="1">
      <alignment horizontal="center"/>
    </xf>
    <xf numFmtId="2" fontId="0" fillId="0" borderId="2" xfId="263" applyNumberFormat="1" applyFont="1" applyFill="1" applyBorder="1" applyAlignment="1">
      <alignment horizontal="center"/>
    </xf>
    <xf numFmtId="0" fontId="0" fillId="0" borderId="7" xfId="263" applyFont="1" applyFill="1" applyBorder="1" applyAlignment="1">
      <alignment horizontal="center"/>
    </xf>
    <xf numFmtId="0" fontId="2" fillId="0" borderId="23" xfId="0" applyFont="1" applyFill="1" applyBorder="1" applyAlignment="1" applyProtection="1">
      <alignment horizontal="center" vertical="top" wrapText="1"/>
      <protection locked="0"/>
    </xf>
    <xf numFmtId="2" fontId="2" fillId="0" borderId="23" xfId="0" applyNumberFormat="1" applyFont="1" applyFill="1" applyBorder="1" applyAlignment="1" applyProtection="1">
      <alignment horizontal="center"/>
      <protection locked="0"/>
    </xf>
    <xf numFmtId="0" fontId="0" fillId="0" borderId="1" xfId="273" applyFont="1" applyFill="1" applyBorder="1" applyAlignment="1">
      <alignment horizontal="center"/>
    </xf>
    <xf numFmtId="0" fontId="0" fillId="0" borderId="2" xfId="273" applyFont="1" applyFill="1" applyBorder="1" applyAlignment="1">
      <alignment horizontal="center"/>
    </xf>
    <xf numFmtId="0" fontId="0" fillId="0" borderId="7" xfId="273" applyFont="1" applyFill="1" applyBorder="1" applyAlignment="1">
      <alignment horizontal="center"/>
    </xf>
    <xf numFmtId="2" fontId="0" fillId="0" borderId="2" xfId="273" applyNumberFormat="1" applyFont="1" applyFill="1" applyBorder="1" applyAlignment="1">
      <alignment horizontal="center"/>
    </xf>
    <xf numFmtId="0" fontId="0" fillId="0" borderId="18" xfId="273" applyFont="1" applyFill="1" applyBorder="1" applyAlignment="1">
      <alignment horizontal="center"/>
    </xf>
    <xf numFmtId="2" fontId="2" fillId="0" borderId="8" xfId="0" applyNumberFormat="1" applyFont="1" applyFill="1" applyBorder="1" applyAlignment="1" applyProtection="1">
      <alignment horizontal="center" vertical="top" wrapText="1"/>
    </xf>
    <xf numFmtId="166" fontId="2" fillId="0" borderId="8" xfId="0" applyNumberFormat="1" applyFont="1" applyFill="1" applyBorder="1" applyAlignment="1" applyProtection="1">
      <alignment horizontal="center" vertical="top" wrapText="1"/>
    </xf>
    <xf numFmtId="0" fontId="0" fillId="0" borderId="1" xfId="239" applyFont="1" applyFill="1" applyBorder="1" applyAlignment="1">
      <alignment horizontal="center"/>
    </xf>
    <xf numFmtId="0" fontId="0" fillId="0" borderId="2" xfId="239" applyFont="1" applyFill="1" applyBorder="1" applyAlignment="1">
      <alignment horizontal="center"/>
    </xf>
    <xf numFmtId="2" fontId="0" fillId="0" borderId="2" xfId="239" applyNumberFormat="1" applyFont="1" applyFill="1" applyBorder="1" applyAlignment="1">
      <alignment horizontal="center"/>
    </xf>
    <xf numFmtId="0" fontId="0" fillId="0" borderId="18" xfId="239" applyFont="1" applyFill="1" applyBorder="1" applyAlignment="1">
      <alignment horizontal="center"/>
    </xf>
    <xf numFmtId="166" fontId="2" fillId="0" borderId="49" xfId="0" applyNumberFormat="1" applyFont="1" applyFill="1" applyBorder="1" applyAlignment="1" applyProtection="1">
      <alignment horizontal="center" vertical="top" wrapText="1"/>
      <protection locked="0"/>
    </xf>
    <xf numFmtId="2" fontId="0" fillId="0" borderId="4" xfId="169" applyNumberFormat="1" applyFont="1" applyFill="1" applyBorder="1" applyAlignment="1">
      <alignment horizontal="center"/>
    </xf>
    <xf numFmtId="0" fontId="0" fillId="0" borderId="1" xfId="169" applyFont="1" applyFill="1" applyBorder="1" applyAlignment="1">
      <alignment horizontal="center"/>
    </xf>
    <xf numFmtId="2" fontId="0" fillId="0" borderId="2" xfId="169" applyNumberFormat="1" applyFont="1" applyFill="1" applyBorder="1" applyAlignment="1">
      <alignment horizontal="center"/>
    </xf>
    <xf numFmtId="0" fontId="0" fillId="0" borderId="2" xfId="169" applyFont="1" applyFill="1" applyBorder="1" applyAlignment="1">
      <alignment horizontal="center"/>
    </xf>
    <xf numFmtId="0" fontId="0" fillId="0" borderId="18" xfId="169" applyFont="1" applyFill="1" applyBorder="1" applyAlignment="1">
      <alignment horizontal="center"/>
    </xf>
    <xf numFmtId="166" fontId="2" fillId="0" borderId="3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541" applyFont="1" applyFill="1" applyBorder="1" applyAlignment="1">
      <alignment horizontal="center"/>
    </xf>
    <xf numFmtId="0" fontId="0" fillId="0" borderId="2" xfId="541" applyFont="1" applyFill="1" applyBorder="1" applyAlignment="1">
      <alignment horizontal="center"/>
    </xf>
    <xf numFmtId="0" fontId="0" fillId="0" borderId="7" xfId="541" applyFont="1" applyFill="1" applyBorder="1" applyAlignment="1">
      <alignment horizontal="center"/>
    </xf>
    <xf numFmtId="2" fontId="0" fillId="0" borderId="2" xfId="217" applyNumberFormat="1" applyFont="1" applyFill="1" applyBorder="1" applyAlignment="1">
      <alignment horizontal="center"/>
    </xf>
    <xf numFmtId="0" fontId="0" fillId="0" borderId="4" xfId="217" applyFont="1" applyFill="1" applyBorder="1" applyAlignment="1">
      <alignment horizontal="center"/>
    </xf>
    <xf numFmtId="0" fontId="0" fillId="0" borderId="2" xfId="217" applyFont="1" applyFill="1" applyBorder="1" applyAlignment="1">
      <alignment horizontal="center"/>
    </xf>
    <xf numFmtId="0" fontId="0" fillId="0" borderId="7" xfId="217" applyFont="1" applyFill="1" applyBorder="1" applyAlignment="1">
      <alignment horizontal="center"/>
    </xf>
    <xf numFmtId="2" fontId="2" fillId="0" borderId="8" xfId="0" applyNumberFormat="1" applyFont="1" applyFill="1" applyBorder="1" applyAlignment="1" applyProtection="1">
      <alignment horizontal="center" vertical="top" wrapText="1"/>
      <protection locked="0"/>
    </xf>
    <xf numFmtId="1" fontId="2" fillId="0" borderId="10" xfId="0" applyNumberFormat="1" applyFont="1" applyFill="1" applyBorder="1" applyAlignment="1" applyProtection="1">
      <alignment horizontal="center" vertical="top" wrapText="1"/>
    </xf>
    <xf numFmtId="0" fontId="0" fillId="0" borderId="1" xfId="250" applyFont="1" applyFill="1" applyBorder="1" applyAlignment="1">
      <alignment horizontal="center"/>
    </xf>
    <xf numFmtId="0" fontId="0" fillId="0" borderId="2" xfId="250" applyFont="1" applyFill="1" applyBorder="1" applyAlignment="1">
      <alignment horizontal="center"/>
    </xf>
    <xf numFmtId="2" fontId="0" fillId="0" borderId="2" xfId="250" applyNumberFormat="1" applyFont="1" applyFill="1" applyBorder="1" applyAlignment="1">
      <alignment horizontal="center"/>
    </xf>
    <xf numFmtId="0" fontId="0" fillId="0" borderId="18" xfId="250" applyFont="1" applyFill="1" applyBorder="1" applyAlignment="1">
      <alignment horizontal="center"/>
    </xf>
    <xf numFmtId="1" fontId="2" fillId="0" borderId="3" xfId="0" applyNumberFormat="1" applyFont="1" applyFill="1" applyBorder="1" applyAlignment="1" applyProtection="1">
      <alignment horizontal="center" vertical="top" wrapText="1"/>
    </xf>
    <xf numFmtId="2" fontId="0" fillId="0" borderId="4" xfId="196" applyNumberFormat="1" applyFont="1" applyFill="1" applyBorder="1" applyAlignment="1">
      <alignment horizontal="center"/>
    </xf>
    <xf numFmtId="0" fontId="0" fillId="0" borderId="1" xfId="196" applyFont="1" applyFill="1" applyBorder="1" applyAlignment="1">
      <alignment horizontal="center"/>
    </xf>
    <xf numFmtId="2" fontId="0" fillId="0" borderId="2" xfId="196" applyNumberFormat="1" applyFont="1" applyFill="1" applyBorder="1" applyAlignment="1">
      <alignment horizontal="center"/>
    </xf>
    <xf numFmtId="0" fontId="0" fillId="0" borderId="2" xfId="196" applyFont="1" applyFill="1" applyBorder="1" applyAlignment="1">
      <alignment horizontal="center"/>
    </xf>
    <xf numFmtId="0" fontId="0" fillId="0" borderId="18" xfId="196" applyFont="1" applyFill="1" applyBorder="1" applyAlignment="1">
      <alignment horizontal="center"/>
    </xf>
    <xf numFmtId="0" fontId="0" fillId="0" borderId="1" xfId="290" applyFont="1" applyFill="1" applyBorder="1" applyAlignment="1">
      <alignment horizontal="center"/>
    </xf>
    <xf numFmtId="0" fontId="0" fillId="0" borderId="4" xfId="290" applyFont="1" applyFill="1" applyBorder="1" applyAlignment="1">
      <alignment horizontal="center"/>
    </xf>
    <xf numFmtId="0" fontId="0" fillId="0" borderId="2" xfId="290" applyFont="1" applyFill="1" applyBorder="1" applyAlignment="1">
      <alignment horizontal="center"/>
    </xf>
    <xf numFmtId="0" fontId="0" fillId="0" borderId="7" xfId="290" applyFont="1" applyFill="1" applyBorder="1" applyAlignment="1">
      <alignment horizontal="center"/>
    </xf>
    <xf numFmtId="2" fontId="0" fillId="0" borderId="18" xfId="290" applyNumberFormat="1" applyFont="1" applyFill="1" applyBorder="1" applyAlignment="1">
      <alignment horizontal="center"/>
    </xf>
    <xf numFmtId="0" fontId="0" fillId="0" borderId="18" xfId="290" applyFont="1" applyFill="1" applyBorder="1" applyAlignment="1">
      <alignment horizontal="center"/>
    </xf>
    <xf numFmtId="2" fontId="2" fillId="0" borderId="10" xfId="0" applyNumberFormat="1" applyFont="1" applyFill="1" applyBorder="1" applyAlignment="1" applyProtection="1">
      <alignment horizontal="center" vertical="top" wrapText="1"/>
      <protection locked="0"/>
    </xf>
    <xf numFmtId="2" fontId="0" fillId="0" borderId="18" xfId="271" applyNumberFormat="1" applyFont="1" applyFill="1" applyBorder="1" applyAlignment="1">
      <alignment horizontal="center"/>
    </xf>
    <xf numFmtId="0" fontId="0" fillId="0" borderId="18" xfId="271" applyFont="1" applyFill="1" applyBorder="1" applyAlignment="1">
      <alignment horizontal="center"/>
    </xf>
    <xf numFmtId="0" fontId="0" fillId="0" borderId="4" xfId="284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2" fillId="0" borderId="8" xfId="0" applyFont="1" applyFill="1" applyBorder="1" applyAlignment="1" applyProtection="1">
      <alignment horizontal="center" vertical="top" wrapText="1"/>
      <protection locked="0"/>
    </xf>
    <xf numFmtId="0" fontId="2" fillId="0" borderId="23" xfId="0" applyFont="1" applyFill="1" applyBorder="1" applyProtection="1">
      <protection locked="0"/>
    </xf>
    <xf numFmtId="0" fontId="0" fillId="0" borderId="1" xfId="319" applyFont="1" applyFill="1" applyBorder="1" applyAlignment="1">
      <alignment horizontal="center"/>
    </xf>
    <xf numFmtId="0" fontId="0" fillId="0" borderId="2" xfId="84" applyFont="1" applyFill="1" applyBorder="1" applyAlignment="1">
      <alignment horizontal="center"/>
    </xf>
    <xf numFmtId="0" fontId="0" fillId="0" borderId="2" xfId="319" applyFont="1" applyFill="1" applyBorder="1" applyAlignment="1">
      <alignment horizontal="center"/>
    </xf>
    <xf numFmtId="2" fontId="0" fillId="0" borderId="2" xfId="319" applyNumberFormat="1" applyFont="1" applyFill="1" applyBorder="1" applyAlignment="1">
      <alignment horizontal="center"/>
    </xf>
    <xf numFmtId="2" fontId="0" fillId="0" borderId="18" xfId="319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 applyProtection="1">
      <alignment horizontal="center" vertical="top" wrapText="1"/>
    </xf>
    <xf numFmtId="0" fontId="0" fillId="0" borderId="1" xfId="195" applyFont="1" applyFill="1" applyBorder="1" applyAlignment="1">
      <alignment horizontal="center"/>
    </xf>
    <xf numFmtId="2" fontId="0" fillId="0" borderId="2" xfId="195" applyNumberFormat="1" applyFont="1" applyFill="1" applyBorder="1" applyAlignment="1">
      <alignment horizontal="center"/>
    </xf>
    <xf numFmtId="0" fontId="0" fillId="0" borderId="2" xfId="195" applyFont="1" applyFill="1" applyBorder="1" applyAlignment="1">
      <alignment horizontal="center"/>
    </xf>
    <xf numFmtId="2" fontId="0" fillId="0" borderId="18" xfId="195" applyNumberFormat="1" applyFont="1" applyFill="1" applyBorder="1" applyAlignment="1">
      <alignment horizontal="center"/>
    </xf>
    <xf numFmtId="2" fontId="3" fillId="0" borderId="1" xfId="24" applyNumberFormat="1" applyFont="1" applyFill="1" applyBorder="1" applyAlignment="1" applyProtection="1">
      <alignment horizontal="center" vertical="top" wrapText="1"/>
      <protection locked="0"/>
    </xf>
    <xf numFmtId="2" fontId="0" fillId="0" borderId="2" xfId="330" applyNumberFormat="1" applyFont="1" applyFill="1" applyBorder="1" applyAlignment="1">
      <alignment horizontal="center"/>
    </xf>
    <xf numFmtId="0" fontId="0" fillId="0" borderId="4" xfId="330" applyFont="1" applyFill="1" applyBorder="1" applyAlignment="1">
      <alignment horizontal="center"/>
    </xf>
    <xf numFmtId="0" fontId="0" fillId="0" borderId="2" xfId="330" applyFont="1" applyFill="1" applyBorder="1" applyAlignment="1">
      <alignment horizontal="center"/>
    </xf>
    <xf numFmtId="2" fontId="0" fillId="0" borderId="18" xfId="330" applyNumberFormat="1" applyFont="1" applyFill="1" applyBorder="1" applyAlignment="1">
      <alignment horizontal="center"/>
    </xf>
    <xf numFmtId="0" fontId="0" fillId="0" borderId="18" xfId="330" applyFont="1" applyFill="1" applyBorder="1" applyAlignment="1">
      <alignment horizontal="center"/>
    </xf>
    <xf numFmtId="2" fontId="2" fillId="0" borderId="10" xfId="0" applyNumberFormat="1" applyFont="1" applyFill="1" applyBorder="1" applyAlignment="1" applyProtection="1">
      <alignment horizontal="center"/>
      <protection locked="0"/>
    </xf>
    <xf numFmtId="2" fontId="3" fillId="0" borderId="1" xfId="26" applyNumberFormat="1" applyFont="1" applyFill="1" applyBorder="1" applyAlignment="1" applyProtection="1">
      <alignment horizontal="center"/>
      <protection locked="0"/>
    </xf>
    <xf numFmtId="2" fontId="0" fillId="0" borderId="2" xfId="185" applyNumberFormat="1" applyFont="1" applyFill="1" applyBorder="1" applyAlignment="1">
      <alignment horizontal="center"/>
    </xf>
    <xf numFmtId="0" fontId="0" fillId="0" borderId="4" xfId="185" applyFont="1" applyFill="1" applyBorder="1" applyAlignment="1">
      <alignment horizontal="center"/>
    </xf>
    <xf numFmtId="0" fontId="0" fillId="0" borderId="2" xfId="185" applyFont="1" applyFill="1" applyBorder="1" applyAlignment="1">
      <alignment horizontal="center"/>
    </xf>
    <xf numFmtId="0" fontId="0" fillId="0" borderId="1" xfId="328" applyFont="1" applyFill="1" applyBorder="1" applyAlignment="1">
      <alignment horizontal="center"/>
    </xf>
    <xf numFmtId="0" fontId="0" fillId="0" borderId="2" xfId="328" applyFont="1" applyFill="1" applyBorder="1" applyAlignment="1">
      <alignment horizontal="center"/>
    </xf>
    <xf numFmtId="2" fontId="0" fillId="0" borderId="2" xfId="328" applyNumberFormat="1" applyFont="1" applyFill="1" applyBorder="1" applyAlignment="1">
      <alignment horizontal="center"/>
    </xf>
    <xf numFmtId="0" fontId="0" fillId="0" borderId="7" xfId="328" applyFont="1" applyFill="1" applyBorder="1" applyAlignment="1">
      <alignment horizontal="center"/>
    </xf>
    <xf numFmtId="0" fontId="0" fillId="0" borderId="4" xfId="328" applyFont="1" applyFill="1" applyBorder="1" applyAlignment="1">
      <alignment horizontal="center"/>
    </xf>
    <xf numFmtId="2" fontId="0" fillId="0" borderId="18" xfId="328" applyNumberFormat="1" applyFont="1" applyFill="1" applyBorder="1" applyAlignment="1">
      <alignment horizontal="center"/>
    </xf>
    <xf numFmtId="0" fontId="0" fillId="0" borderId="18" xfId="328" applyFont="1" applyFill="1" applyBorder="1" applyAlignment="1">
      <alignment horizontal="center"/>
    </xf>
    <xf numFmtId="166" fontId="2" fillId="0" borderId="10" xfId="0" applyNumberFormat="1" applyFont="1" applyFill="1" applyBorder="1" applyAlignment="1" applyProtection="1">
      <alignment horizontal="center" vertical="top" wrapText="1"/>
      <protection locked="0"/>
    </xf>
    <xf numFmtId="2" fontId="0" fillId="0" borderId="2" xfId="174" applyNumberFormat="1" applyFont="1" applyFill="1" applyBorder="1" applyAlignment="1">
      <alignment horizontal="center"/>
    </xf>
    <xf numFmtId="0" fontId="0" fillId="0" borderId="4" xfId="174" applyFont="1" applyFill="1" applyBorder="1" applyAlignment="1">
      <alignment horizontal="center"/>
    </xf>
    <xf numFmtId="0" fontId="0" fillId="0" borderId="2" xfId="174" applyFont="1" applyFill="1" applyBorder="1" applyAlignment="1">
      <alignment horizontal="center"/>
    </xf>
    <xf numFmtId="2" fontId="0" fillId="0" borderId="18" xfId="174" applyNumberFormat="1" applyFont="1" applyFill="1" applyBorder="1" applyAlignment="1">
      <alignment horizontal="center"/>
    </xf>
    <xf numFmtId="0" fontId="0" fillId="0" borderId="18" xfId="174" applyFont="1" applyFill="1" applyBorder="1" applyAlignment="1">
      <alignment horizontal="center"/>
    </xf>
    <xf numFmtId="2" fontId="0" fillId="0" borderId="1" xfId="172" applyNumberFormat="1" applyFont="1" applyFill="1" applyBorder="1" applyAlignment="1">
      <alignment horizontal="center"/>
    </xf>
    <xf numFmtId="2" fontId="0" fillId="0" borderId="2" xfId="172" applyNumberFormat="1" applyFont="1" applyFill="1" applyBorder="1" applyAlignment="1">
      <alignment horizontal="center"/>
    </xf>
    <xf numFmtId="0" fontId="0" fillId="0" borderId="2" xfId="172" applyFont="1" applyFill="1" applyBorder="1" applyAlignment="1">
      <alignment horizontal="center"/>
    </xf>
    <xf numFmtId="0" fontId="0" fillId="0" borderId="7" xfId="172" applyFont="1" applyFill="1" applyBorder="1" applyAlignment="1">
      <alignment horizontal="center"/>
    </xf>
    <xf numFmtId="0" fontId="0" fillId="0" borderId="18" xfId="172" applyFont="1" applyFill="1" applyBorder="1" applyAlignment="1">
      <alignment horizontal="center"/>
    </xf>
    <xf numFmtId="2" fontId="0" fillId="0" borderId="2" xfId="254" applyNumberFormat="1" applyFont="1" applyFill="1" applyBorder="1" applyAlignment="1">
      <alignment horizontal="center"/>
    </xf>
    <xf numFmtId="0" fontId="0" fillId="0" borderId="2" xfId="254" applyFont="1" applyFill="1" applyBorder="1" applyAlignment="1">
      <alignment horizontal="center"/>
    </xf>
    <xf numFmtId="2" fontId="0" fillId="0" borderId="18" xfId="254" applyNumberFormat="1" applyFont="1" applyFill="1" applyBorder="1" applyAlignment="1">
      <alignment horizontal="center"/>
    </xf>
    <xf numFmtId="0" fontId="0" fillId="0" borderId="18" xfId="254" applyFont="1" applyFill="1" applyBorder="1" applyAlignment="1">
      <alignment horizontal="center"/>
    </xf>
    <xf numFmtId="166" fontId="2" fillId="0" borderId="3" xfId="0" applyNumberFormat="1" applyFont="1" applyFill="1" applyBorder="1" applyAlignment="1" applyProtection="1">
      <alignment horizontal="center"/>
      <protection locked="0"/>
    </xf>
    <xf numFmtId="166" fontId="2" fillId="0" borderId="8" xfId="0" applyNumberFormat="1" applyFont="1" applyFill="1" applyBorder="1" applyAlignment="1" applyProtection="1">
      <alignment horizontal="center"/>
      <protection locked="0"/>
    </xf>
    <xf numFmtId="166" fontId="2" fillId="0" borderId="10" xfId="0" applyNumberFormat="1" applyFont="1" applyFill="1" applyBorder="1" applyAlignment="1" applyProtection="1">
      <alignment horizontal="center"/>
    </xf>
    <xf numFmtId="0" fontId="0" fillId="0" borderId="1" xfId="176" applyFont="1" applyFill="1" applyBorder="1" applyAlignment="1">
      <alignment horizontal="center"/>
    </xf>
    <xf numFmtId="0" fontId="0" fillId="0" borderId="4" xfId="176" applyFont="1" applyFill="1" applyBorder="1" applyAlignment="1">
      <alignment horizontal="center"/>
    </xf>
    <xf numFmtId="2" fontId="0" fillId="0" borderId="4" xfId="176" applyNumberFormat="1" applyFont="1" applyFill="1" applyBorder="1" applyAlignment="1">
      <alignment horizontal="center"/>
    </xf>
    <xf numFmtId="2" fontId="0" fillId="0" borderId="2" xfId="176" applyNumberFormat="1" applyFont="1" applyFill="1" applyBorder="1" applyAlignment="1">
      <alignment horizontal="center"/>
    </xf>
    <xf numFmtId="0" fontId="0" fillId="0" borderId="2" xfId="176" applyFont="1" applyFill="1" applyBorder="1" applyAlignment="1">
      <alignment horizontal="center"/>
    </xf>
    <xf numFmtId="2" fontId="0" fillId="0" borderId="18" xfId="176" applyNumberFormat="1" applyFont="1" applyFill="1" applyBorder="1" applyAlignment="1">
      <alignment horizontal="center"/>
    </xf>
    <xf numFmtId="0" fontId="0" fillId="0" borderId="1" xfId="312" applyFont="1" applyFill="1" applyBorder="1" applyAlignment="1">
      <alignment horizontal="center"/>
    </xf>
    <xf numFmtId="2" fontId="0" fillId="0" borderId="2" xfId="312" applyNumberFormat="1" applyFont="1" applyFill="1" applyBorder="1" applyAlignment="1">
      <alignment horizontal="center"/>
    </xf>
    <xf numFmtId="0" fontId="0" fillId="0" borderId="2" xfId="312" applyFont="1" applyFill="1" applyBorder="1" applyAlignment="1">
      <alignment horizontal="center"/>
    </xf>
    <xf numFmtId="1" fontId="0" fillId="0" borderId="18" xfId="312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 applyProtection="1">
      <alignment horizontal="center"/>
    </xf>
    <xf numFmtId="166" fontId="3" fillId="0" borderId="1" xfId="41" applyNumberFormat="1" applyFont="1" applyFill="1" applyBorder="1" applyAlignment="1" applyProtection="1">
      <alignment horizontal="center"/>
      <protection locked="0"/>
    </xf>
    <xf numFmtId="2" fontId="0" fillId="0" borderId="2" xfId="225" applyNumberFormat="1" applyFont="1" applyFill="1" applyBorder="1" applyAlignment="1">
      <alignment horizontal="center"/>
    </xf>
    <xf numFmtId="0" fontId="0" fillId="0" borderId="2" xfId="225" applyFont="1" applyFill="1" applyBorder="1" applyAlignment="1">
      <alignment horizontal="center"/>
    </xf>
    <xf numFmtId="2" fontId="0" fillId="0" borderId="18" xfId="225" applyNumberFormat="1" applyFont="1" applyFill="1" applyBorder="1" applyAlignment="1">
      <alignment horizontal="center"/>
    </xf>
    <xf numFmtId="0" fontId="0" fillId="0" borderId="18" xfId="225" applyFont="1" applyFill="1" applyBorder="1" applyAlignment="1">
      <alignment horizontal="center"/>
    </xf>
    <xf numFmtId="2" fontId="0" fillId="0" borderId="2" xfId="285" applyNumberFormat="1" applyFont="1" applyFill="1" applyBorder="1" applyAlignment="1">
      <alignment horizontal="center"/>
    </xf>
    <xf numFmtId="0" fontId="0" fillId="0" borderId="2" xfId="285" applyFont="1" applyFill="1" applyBorder="1" applyAlignment="1">
      <alignment horizontal="center"/>
    </xf>
    <xf numFmtId="0" fontId="0" fillId="0" borderId="7" xfId="285" applyFont="1" applyFill="1" applyBorder="1" applyAlignment="1">
      <alignment horizontal="center"/>
    </xf>
    <xf numFmtId="0" fontId="2" fillId="0" borderId="24" xfId="0" applyFont="1" applyFill="1" applyBorder="1" applyAlignment="1" applyProtection="1">
      <alignment horizontal="center" vertical="top" wrapText="1"/>
      <protection locked="0"/>
    </xf>
    <xf numFmtId="166" fontId="2" fillId="0" borderId="10" xfId="0" applyNumberFormat="1" applyFont="1" applyFill="1" applyBorder="1" applyAlignment="1" applyProtection="1">
      <alignment horizontal="center"/>
      <protection locked="0"/>
    </xf>
    <xf numFmtId="0" fontId="0" fillId="0" borderId="1" xfId="371" applyFont="1" applyFill="1" applyBorder="1" applyAlignment="1">
      <alignment horizontal="center"/>
    </xf>
    <xf numFmtId="0" fontId="0" fillId="0" borderId="2" xfId="371" applyFont="1" applyFill="1" applyBorder="1" applyAlignment="1">
      <alignment horizontal="center"/>
    </xf>
    <xf numFmtId="2" fontId="0" fillId="0" borderId="2" xfId="371" applyNumberFormat="1" applyFont="1" applyFill="1" applyBorder="1" applyAlignment="1">
      <alignment horizontal="center"/>
    </xf>
    <xf numFmtId="2" fontId="0" fillId="0" borderId="18" xfId="371" applyNumberFormat="1" applyFont="1" applyFill="1" applyBorder="1" applyAlignment="1">
      <alignment horizontal="center"/>
    </xf>
    <xf numFmtId="0" fontId="0" fillId="0" borderId="18" xfId="371" applyFont="1" applyFill="1" applyBorder="1" applyAlignment="1">
      <alignment horizontal="center"/>
    </xf>
    <xf numFmtId="0" fontId="2" fillId="0" borderId="48" xfId="0" applyFont="1" applyFill="1" applyBorder="1" applyAlignment="1" applyProtection="1">
      <alignment horizontal="center" vertical="top" wrapText="1"/>
      <protection locked="0"/>
    </xf>
    <xf numFmtId="2" fontId="0" fillId="0" borderId="2" xfId="364" applyNumberFormat="1" applyFont="1" applyFill="1" applyBorder="1" applyAlignment="1">
      <alignment horizontal="center"/>
    </xf>
    <xf numFmtId="0" fontId="0" fillId="0" borderId="2" xfId="364" applyFont="1" applyFill="1" applyBorder="1" applyAlignment="1">
      <alignment horizontal="center"/>
    </xf>
    <xf numFmtId="2" fontId="0" fillId="0" borderId="18" xfId="364" applyNumberFormat="1" applyFont="1" applyFill="1" applyBorder="1" applyAlignment="1">
      <alignment horizontal="center"/>
    </xf>
    <xf numFmtId="0" fontId="0" fillId="0" borderId="18" xfId="364" applyFont="1" applyFill="1" applyBorder="1" applyAlignment="1">
      <alignment horizontal="center"/>
    </xf>
    <xf numFmtId="0" fontId="2" fillId="0" borderId="3" xfId="0" applyFont="1" applyFill="1" applyBorder="1" applyProtection="1"/>
    <xf numFmtId="0" fontId="2" fillId="0" borderId="3" xfId="0" applyFont="1" applyFill="1" applyBorder="1" applyAlignment="1" applyProtection="1">
      <alignment horizontal="center" vertical="top" wrapText="1"/>
    </xf>
    <xf numFmtId="0" fontId="0" fillId="0" borderId="1" xfId="251" applyFont="1" applyFill="1" applyBorder="1" applyAlignment="1">
      <alignment horizontal="center"/>
    </xf>
    <xf numFmtId="0" fontId="0" fillId="0" borderId="2" xfId="251" applyFont="1" applyFill="1" applyBorder="1" applyAlignment="1">
      <alignment horizontal="center"/>
    </xf>
    <xf numFmtId="2" fontId="0" fillId="0" borderId="2" xfId="251" applyNumberFormat="1" applyFont="1" applyFill="1" applyBorder="1" applyAlignment="1">
      <alignment horizontal="center"/>
    </xf>
    <xf numFmtId="2" fontId="0" fillId="0" borderId="18" xfId="251" applyNumberFormat="1" applyFont="1" applyFill="1" applyBorder="1" applyAlignment="1">
      <alignment horizontal="center"/>
    </xf>
    <xf numFmtId="0" fontId="0" fillId="0" borderId="18" xfId="251" applyFont="1" applyFill="1" applyBorder="1" applyAlignment="1">
      <alignment horizontal="center"/>
    </xf>
    <xf numFmtId="0" fontId="2" fillId="0" borderId="8" xfId="0" applyFont="1" applyFill="1" applyBorder="1" applyAlignment="1" applyProtection="1">
      <alignment horizontal="left" vertical="top" wrapText="1"/>
      <protection locked="0"/>
    </xf>
    <xf numFmtId="2" fontId="0" fillId="0" borderId="4" xfId="283" applyNumberFormat="1" applyFont="1" applyFill="1" applyBorder="1" applyAlignment="1">
      <alignment horizontal="center"/>
    </xf>
    <xf numFmtId="0" fontId="0" fillId="0" borderId="1" xfId="283" applyFont="1" applyFill="1" applyBorder="1" applyAlignment="1">
      <alignment horizontal="center"/>
    </xf>
    <xf numFmtId="2" fontId="0" fillId="0" borderId="2" xfId="283" applyNumberFormat="1" applyFont="1" applyFill="1" applyBorder="1" applyAlignment="1">
      <alignment horizontal="center"/>
    </xf>
    <xf numFmtId="0" fontId="0" fillId="0" borderId="2" xfId="283" applyFont="1" applyFill="1" applyBorder="1" applyAlignment="1">
      <alignment horizontal="center"/>
    </xf>
    <xf numFmtId="2" fontId="0" fillId="0" borderId="18" xfId="283" applyNumberFormat="1" applyFont="1" applyFill="1" applyBorder="1" applyAlignment="1">
      <alignment horizontal="center"/>
    </xf>
    <xf numFmtId="0" fontId="0" fillId="0" borderId="18" xfId="283" applyFont="1" applyFill="1" applyBorder="1" applyAlignment="1">
      <alignment horizontal="center"/>
    </xf>
    <xf numFmtId="0" fontId="2" fillId="0" borderId="14" xfId="0" applyFont="1" applyFill="1" applyBorder="1" applyAlignment="1" applyProtection="1">
      <alignment horizontal="left" vertical="top" wrapText="1"/>
      <protection locked="0"/>
    </xf>
    <xf numFmtId="0" fontId="2" fillId="0" borderId="14" xfId="0" applyFont="1" applyFill="1" applyBorder="1" applyAlignment="1" applyProtection="1">
      <alignment horizontal="left" vertical="top" wrapText="1"/>
    </xf>
    <xf numFmtId="2" fontId="0" fillId="0" borderId="1" xfId="377" applyNumberFormat="1" applyFont="1" applyFill="1" applyBorder="1" applyAlignment="1">
      <alignment horizontal="center"/>
    </xf>
    <xf numFmtId="0" fontId="0" fillId="0" borderId="1" xfId="377" applyFont="1" applyFill="1" applyBorder="1" applyAlignment="1">
      <alignment horizontal="center"/>
    </xf>
    <xf numFmtId="2" fontId="0" fillId="0" borderId="2" xfId="377" applyNumberFormat="1" applyFont="1" applyFill="1" applyBorder="1" applyAlignment="1">
      <alignment horizontal="center"/>
    </xf>
    <xf numFmtId="0" fontId="0" fillId="0" borderId="2" xfId="377" applyFont="1" applyFill="1" applyBorder="1" applyAlignment="1">
      <alignment horizontal="center"/>
    </xf>
    <xf numFmtId="166" fontId="3" fillId="0" borderId="2" xfId="48" applyNumberFormat="1" applyFont="1" applyFill="1" applyBorder="1" applyAlignment="1" applyProtection="1">
      <alignment horizontal="center" vertical="top" wrapText="1"/>
      <protection locked="0"/>
    </xf>
    <xf numFmtId="2" fontId="0" fillId="0" borderId="18" xfId="377" applyNumberFormat="1" applyFont="1" applyFill="1" applyBorder="1" applyAlignment="1">
      <alignment horizontal="center"/>
    </xf>
    <xf numFmtId="0" fontId="0" fillId="0" borderId="18" xfId="377" applyFont="1" applyFill="1" applyBorder="1" applyAlignment="1">
      <alignment horizontal="center"/>
    </xf>
    <xf numFmtId="0" fontId="2" fillId="0" borderId="8" xfId="0" applyFont="1" applyFill="1" applyBorder="1" applyAlignment="1" applyProtection="1">
      <alignment horizontal="center"/>
      <protection locked="0"/>
    </xf>
    <xf numFmtId="2" fontId="0" fillId="0" borderId="2" xfId="253" applyNumberFormat="1" applyFont="1" applyFill="1" applyBorder="1" applyAlignment="1">
      <alignment horizontal="center"/>
    </xf>
    <xf numFmtId="0" fontId="0" fillId="0" borderId="2" xfId="253" applyFont="1" applyFill="1" applyBorder="1" applyAlignment="1">
      <alignment horizontal="center"/>
    </xf>
    <xf numFmtId="2" fontId="0" fillId="0" borderId="18" xfId="253" applyNumberFormat="1" applyFont="1" applyFill="1" applyBorder="1" applyAlignment="1">
      <alignment horizontal="center"/>
    </xf>
    <xf numFmtId="0" fontId="0" fillId="0" borderId="18" xfId="253" applyFont="1" applyFill="1" applyBorder="1" applyAlignment="1">
      <alignment horizontal="center"/>
    </xf>
    <xf numFmtId="2" fontId="0" fillId="0" borderId="4" xfId="352" applyNumberFormat="1" applyFont="1" applyFill="1" applyBorder="1" applyAlignment="1">
      <alignment horizontal="center"/>
    </xf>
    <xf numFmtId="0" fontId="0" fillId="0" borderId="1" xfId="352" applyFont="1" applyFill="1" applyBorder="1" applyAlignment="1">
      <alignment horizontal="center"/>
    </xf>
    <xf numFmtId="2" fontId="0" fillId="0" borderId="2" xfId="352" applyNumberFormat="1" applyFont="1" applyFill="1" applyBorder="1" applyAlignment="1">
      <alignment horizontal="center"/>
    </xf>
    <xf numFmtId="0" fontId="0" fillId="0" borderId="2" xfId="352" applyFont="1" applyFill="1" applyBorder="1" applyAlignment="1">
      <alignment horizontal="center"/>
    </xf>
    <xf numFmtId="2" fontId="0" fillId="0" borderId="18" xfId="352" applyNumberFormat="1" applyFont="1" applyFill="1" applyBorder="1" applyAlignment="1">
      <alignment horizontal="center"/>
    </xf>
    <xf numFmtId="0" fontId="0" fillId="0" borderId="18" xfId="352" applyFont="1" applyFill="1" applyBorder="1" applyAlignment="1">
      <alignment horizontal="center"/>
    </xf>
    <xf numFmtId="2" fontId="0" fillId="0" borderId="4" xfId="238" applyNumberFormat="1" applyFont="1" applyFill="1" applyBorder="1" applyAlignment="1">
      <alignment horizontal="center"/>
    </xf>
    <xf numFmtId="0" fontId="0" fillId="0" borderId="1" xfId="238" applyFont="1" applyFill="1" applyBorder="1" applyAlignment="1">
      <alignment horizontal="center"/>
    </xf>
    <xf numFmtId="2" fontId="0" fillId="0" borderId="2" xfId="238" applyNumberFormat="1" applyFont="1" applyFill="1" applyBorder="1" applyAlignment="1">
      <alignment horizontal="center"/>
    </xf>
    <xf numFmtId="0" fontId="0" fillId="0" borderId="2" xfId="238" applyFont="1" applyFill="1" applyBorder="1" applyAlignment="1">
      <alignment horizontal="center"/>
    </xf>
    <xf numFmtId="2" fontId="0" fillId="0" borderId="18" xfId="238" applyNumberFormat="1" applyFont="1" applyFill="1" applyBorder="1" applyAlignment="1">
      <alignment horizontal="center"/>
    </xf>
    <xf numFmtId="0" fontId="0" fillId="0" borderId="18" xfId="238" applyFont="1" applyFill="1" applyBorder="1" applyAlignment="1">
      <alignment horizontal="center"/>
    </xf>
    <xf numFmtId="2" fontId="0" fillId="0" borderId="2" xfId="369" applyNumberFormat="1" applyFont="1" applyFill="1" applyBorder="1" applyAlignment="1">
      <alignment horizontal="center"/>
    </xf>
    <xf numFmtId="0" fontId="0" fillId="0" borderId="2" xfId="369" applyFont="1" applyFill="1" applyBorder="1" applyAlignment="1">
      <alignment horizontal="center"/>
    </xf>
    <xf numFmtId="2" fontId="0" fillId="0" borderId="18" xfId="369" applyNumberFormat="1" applyFont="1" applyFill="1" applyBorder="1" applyAlignment="1">
      <alignment horizontal="center"/>
    </xf>
    <xf numFmtId="0" fontId="0" fillId="0" borderId="18" xfId="369" applyFont="1" applyFill="1" applyBorder="1" applyAlignment="1">
      <alignment horizontal="center"/>
    </xf>
    <xf numFmtId="2" fontId="0" fillId="0" borderId="4" xfId="383" applyNumberFormat="1" applyFont="1" applyFill="1" applyBorder="1" applyAlignment="1">
      <alignment horizontal="center"/>
    </xf>
    <xf numFmtId="0" fontId="0" fillId="0" borderId="1" xfId="383" applyFont="1" applyFill="1" applyBorder="1" applyAlignment="1">
      <alignment horizontal="center"/>
    </xf>
    <xf numFmtId="2" fontId="0" fillId="0" borderId="2" xfId="383" applyNumberFormat="1" applyFont="1" applyFill="1" applyBorder="1" applyAlignment="1">
      <alignment horizontal="center"/>
    </xf>
    <xf numFmtId="0" fontId="0" fillId="0" borderId="2" xfId="383" applyFont="1" applyFill="1" applyBorder="1" applyAlignment="1">
      <alignment horizontal="center"/>
    </xf>
    <xf numFmtId="166" fontId="3" fillId="0" borderId="2" xfId="55" applyNumberFormat="1" applyFont="1" applyFill="1" applyBorder="1" applyAlignment="1" applyProtection="1">
      <alignment horizontal="center" vertical="top" wrapText="1"/>
      <protection locked="0"/>
    </xf>
    <xf numFmtId="2" fontId="0" fillId="0" borderId="18" xfId="383" applyNumberFormat="1" applyFont="1" applyFill="1" applyBorder="1" applyAlignment="1">
      <alignment horizontal="center"/>
    </xf>
    <xf numFmtId="0" fontId="0" fillId="0" borderId="18" xfId="383" applyFont="1" applyFill="1" applyBorder="1" applyAlignment="1">
      <alignment horizontal="center"/>
    </xf>
    <xf numFmtId="166" fontId="3" fillId="0" borderId="1" xfId="56" applyNumberFormat="1" applyFont="1" applyFill="1" applyBorder="1" applyAlignment="1" applyProtection="1">
      <alignment horizontal="center" vertical="top" wrapText="1"/>
      <protection locked="0"/>
    </xf>
    <xf numFmtId="2" fontId="0" fillId="0" borderId="2" xfId="282" applyNumberFormat="1" applyFont="1" applyFill="1" applyBorder="1" applyAlignment="1">
      <alignment horizontal="center"/>
    </xf>
    <xf numFmtId="0" fontId="0" fillId="0" borderId="2" xfId="282" applyFont="1" applyFill="1" applyBorder="1" applyAlignment="1">
      <alignment horizontal="center"/>
    </xf>
    <xf numFmtId="2" fontId="0" fillId="0" borderId="18" xfId="282" applyNumberFormat="1" applyFont="1" applyFill="1" applyBorder="1" applyAlignment="1">
      <alignment horizontal="center"/>
    </xf>
    <xf numFmtId="0" fontId="0" fillId="0" borderId="18" xfId="282" applyFont="1" applyFill="1" applyBorder="1" applyAlignment="1">
      <alignment horizontal="center"/>
    </xf>
    <xf numFmtId="0" fontId="2" fillId="0" borderId="9" xfId="0" applyFont="1" applyFill="1" applyBorder="1" applyAlignment="1" applyProtection="1">
      <alignment horizontal="left" vertical="top" wrapText="1"/>
      <protection locked="0"/>
    </xf>
    <xf numFmtId="2" fontId="0" fillId="0" borderId="4" xfId="233" applyNumberFormat="1" applyFont="1" applyFill="1" applyBorder="1" applyAlignment="1">
      <alignment horizontal="center"/>
    </xf>
    <xf numFmtId="0" fontId="0" fillId="0" borderId="1" xfId="233" applyFont="1" applyFill="1" applyBorder="1" applyAlignment="1">
      <alignment horizontal="center"/>
    </xf>
    <xf numFmtId="2" fontId="0" fillId="0" borderId="2" xfId="233" applyNumberFormat="1" applyFont="1" applyFill="1" applyBorder="1" applyAlignment="1">
      <alignment horizontal="center"/>
    </xf>
    <xf numFmtId="0" fontId="0" fillId="0" borderId="2" xfId="233" applyFont="1" applyFill="1" applyBorder="1" applyAlignment="1">
      <alignment horizontal="center"/>
    </xf>
    <xf numFmtId="1" fontId="0" fillId="0" borderId="2" xfId="233" applyNumberFormat="1" applyFont="1" applyFill="1" applyBorder="1" applyAlignment="1">
      <alignment horizontal="center"/>
    </xf>
    <xf numFmtId="0" fontId="0" fillId="0" borderId="18" xfId="233" applyFont="1" applyFill="1" applyBorder="1" applyAlignment="1">
      <alignment horizontal="center"/>
    </xf>
    <xf numFmtId="0" fontId="2" fillId="0" borderId="48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left" vertical="top" wrapText="1"/>
    </xf>
    <xf numFmtId="0" fontId="2" fillId="0" borderId="41" xfId="0" applyFont="1" applyFill="1" applyBorder="1" applyProtection="1"/>
    <xf numFmtId="166" fontId="2" fillId="0" borderId="1" xfId="0" applyNumberFormat="1" applyFont="1" applyFill="1" applyBorder="1" applyAlignment="1" applyProtection="1">
      <alignment horizontal="center" vertical="top" wrapText="1"/>
    </xf>
    <xf numFmtId="2" fontId="0" fillId="0" borderId="2" xfId="425" applyNumberFormat="1" applyFont="1" applyFill="1" applyBorder="1" applyAlignment="1">
      <alignment horizontal="center"/>
    </xf>
    <xf numFmtId="0" fontId="0" fillId="0" borderId="2" xfId="425" applyFont="1" applyFill="1" applyBorder="1" applyAlignment="1">
      <alignment horizontal="center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40" xfId="0" applyFont="1" applyFill="1" applyBorder="1" applyProtection="1"/>
    <xf numFmtId="2" fontId="2" fillId="0" borderId="2" xfId="57" applyNumberFormat="1" applyFont="1" applyFill="1" applyBorder="1" applyAlignment="1" applyProtection="1">
      <alignment horizontal="center" vertical="top" wrapText="1"/>
    </xf>
    <xf numFmtId="2" fontId="0" fillId="0" borderId="18" xfId="425" applyNumberFormat="1" applyFont="1" applyFill="1" applyBorder="1" applyAlignment="1">
      <alignment horizontal="center"/>
    </xf>
    <xf numFmtId="0" fontId="0" fillId="0" borderId="18" xfId="425" applyFont="1" applyFill="1" applyBorder="1" applyAlignment="1">
      <alignment horizontal="center"/>
    </xf>
    <xf numFmtId="0" fontId="3" fillId="0" borderId="48" xfId="0" applyFont="1" applyFill="1" applyBorder="1" applyProtection="1">
      <protection locked="0"/>
    </xf>
    <xf numFmtId="166" fontId="3" fillId="0" borderId="1" xfId="58" applyNumberFormat="1" applyFont="1" applyFill="1" applyBorder="1" applyAlignment="1" applyProtection="1">
      <alignment horizontal="center" vertical="top" wrapText="1"/>
      <protection locked="0"/>
    </xf>
    <xf numFmtId="2" fontId="0" fillId="0" borderId="2" xfId="394" applyNumberFormat="1" applyFont="1" applyFill="1" applyBorder="1" applyAlignment="1">
      <alignment horizontal="center"/>
    </xf>
    <xf numFmtId="0" fontId="0" fillId="0" borderId="2" xfId="394" applyFont="1" applyFill="1" applyBorder="1" applyAlignment="1">
      <alignment horizontal="center"/>
    </xf>
    <xf numFmtId="2" fontId="0" fillId="0" borderId="18" xfId="394" applyNumberFormat="1" applyFont="1" applyFill="1" applyBorder="1" applyAlignment="1">
      <alignment horizontal="center"/>
    </xf>
    <xf numFmtId="0" fontId="0" fillId="0" borderId="18" xfId="394" applyFont="1" applyFill="1" applyBorder="1" applyAlignment="1">
      <alignment horizontal="center"/>
    </xf>
    <xf numFmtId="2" fontId="0" fillId="0" borderId="1" xfId="206" applyNumberFormat="1" applyFont="1" applyFill="1" applyBorder="1" applyAlignment="1">
      <alignment horizontal="center"/>
    </xf>
    <xf numFmtId="0" fontId="0" fillId="0" borderId="1" xfId="206" applyFont="1" applyFill="1" applyBorder="1" applyAlignment="1">
      <alignment horizontal="center"/>
    </xf>
    <xf numFmtId="2" fontId="0" fillId="0" borderId="2" xfId="206" applyNumberFormat="1" applyFont="1" applyFill="1" applyBorder="1" applyAlignment="1">
      <alignment horizontal="center"/>
    </xf>
    <xf numFmtId="0" fontId="0" fillId="0" borderId="2" xfId="206" applyFont="1" applyFill="1" applyBorder="1" applyAlignment="1">
      <alignment horizontal="center"/>
    </xf>
    <xf numFmtId="2" fontId="0" fillId="0" borderId="18" xfId="206" applyNumberFormat="1" applyFont="1" applyFill="1" applyBorder="1" applyAlignment="1">
      <alignment horizontal="center"/>
    </xf>
    <xf numFmtId="0" fontId="0" fillId="0" borderId="18" xfId="206" applyFont="1" applyFill="1" applyBorder="1" applyAlignment="1">
      <alignment horizontal="center"/>
    </xf>
    <xf numFmtId="2" fontId="0" fillId="0" borderId="4" xfId="431" applyNumberFormat="1" applyFont="1" applyFill="1" applyBorder="1" applyAlignment="1">
      <alignment horizontal="center"/>
    </xf>
    <xf numFmtId="0" fontId="0" fillId="0" borderId="1" xfId="98" applyFont="1" applyFill="1" applyBorder="1" applyAlignment="1">
      <alignment horizontal="center"/>
    </xf>
    <xf numFmtId="2" fontId="0" fillId="0" borderId="2" xfId="431" applyNumberFormat="1" applyFont="1" applyFill="1" applyBorder="1" applyAlignment="1">
      <alignment horizontal="center"/>
    </xf>
    <xf numFmtId="0" fontId="0" fillId="0" borderId="2" xfId="431" applyFont="1" applyFill="1" applyBorder="1" applyAlignment="1">
      <alignment horizontal="center"/>
    </xf>
    <xf numFmtId="0" fontId="0" fillId="0" borderId="2" xfId="543" applyFont="1" applyFill="1" applyBorder="1" applyAlignment="1">
      <alignment horizontal="center"/>
    </xf>
    <xf numFmtId="2" fontId="0" fillId="0" borderId="18" xfId="0" applyNumberFormat="1" applyFont="1" applyFill="1" applyBorder="1" applyAlignment="1">
      <alignment horizontal="center"/>
    </xf>
    <xf numFmtId="2" fontId="0" fillId="0" borderId="4" xfId="416" applyNumberFormat="1" applyFont="1" applyFill="1" applyBorder="1" applyAlignment="1">
      <alignment horizontal="center"/>
    </xf>
    <xf numFmtId="2" fontId="0" fillId="0" borderId="2" xfId="416" applyNumberFormat="1" applyFont="1" applyFill="1" applyBorder="1" applyAlignment="1">
      <alignment horizontal="center"/>
    </xf>
    <xf numFmtId="0" fontId="0" fillId="0" borderId="2" xfId="98" applyFont="1" applyFill="1" applyBorder="1" applyAlignment="1">
      <alignment horizontal="center"/>
    </xf>
    <xf numFmtId="1" fontId="0" fillId="0" borderId="2" xfId="98" applyNumberFormat="1" applyFont="1" applyFill="1" applyBorder="1" applyAlignment="1">
      <alignment horizontal="center"/>
    </xf>
    <xf numFmtId="0" fontId="0" fillId="0" borderId="18" xfId="98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center"/>
      <protection locked="0"/>
    </xf>
    <xf numFmtId="166" fontId="3" fillId="0" borderId="3" xfId="60" applyNumberFormat="1" applyFont="1" applyFill="1" applyBorder="1" applyAlignment="1" applyProtection="1">
      <alignment horizontal="center" vertical="top" wrapText="1"/>
      <protection locked="0"/>
    </xf>
    <xf numFmtId="2" fontId="0" fillId="0" borderId="18" xfId="412" applyNumberFormat="1" applyFont="1" applyFill="1" applyBorder="1" applyAlignment="1">
      <alignment horizontal="center"/>
    </xf>
    <xf numFmtId="2" fontId="0" fillId="0" borderId="18" xfId="125" applyNumberFormat="1" applyFont="1" applyFill="1" applyBorder="1" applyAlignment="1">
      <alignment horizontal="center"/>
    </xf>
    <xf numFmtId="166" fontId="3" fillId="0" borderId="3" xfId="61" applyNumberFormat="1" applyFont="1" applyFill="1" applyBorder="1" applyAlignment="1" applyProtection="1">
      <alignment horizontal="center" vertical="top" wrapText="1"/>
      <protection locked="0"/>
    </xf>
    <xf numFmtId="2" fontId="0" fillId="0" borderId="18" xfId="409" applyNumberFormat="1" applyFont="1" applyFill="1" applyBorder="1" applyAlignment="1">
      <alignment horizontal="center"/>
    </xf>
    <xf numFmtId="2" fontId="0" fillId="0" borderId="18" xfId="126" applyNumberFormat="1" applyFont="1" applyFill="1" applyBorder="1" applyAlignment="1">
      <alignment horizontal="center"/>
    </xf>
    <xf numFmtId="2" fontId="0" fillId="0" borderId="4" xfId="422" applyNumberFormat="1" applyFont="1" applyFill="1" applyBorder="1" applyAlignment="1">
      <alignment horizontal="center"/>
    </xf>
    <xf numFmtId="0" fontId="0" fillId="0" borderId="1" xfId="120" applyFont="1" applyFill="1" applyBorder="1" applyAlignment="1">
      <alignment horizontal="center"/>
    </xf>
    <xf numFmtId="2" fontId="0" fillId="0" borderId="2" xfId="422" applyNumberFormat="1" applyFont="1" applyFill="1" applyBorder="1" applyAlignment="1">
      <alignment horizontal="center"/>
    </xf>
    <xf numFmtId="2" fontId="0" fillId="0" borderId="2" xfId="120" applyNumberFormat="1" applyFont="1" applyFill="1" applyBorder="1" applyAlignment="1">
      <alignment horizontal="center"/>
    </xf>
    <xf numFmtId="1" fontId="0" fillId="0" borderId="2" xfId="120" applyNumberFormat="1" applyFont="1" applyFill="1" applyBorder="1" applyAlignment="1">
      <alignment horizontal="center"/>
    </xf>
    <xf numFmtId="0" fontId="0" fillId="0" borderId="2" xfId="120" applyFont="1" applyFill="1" applyBorder="1" applyAlignment="1">
      <alignment horizontal="center"/>
    </xf>
    <xf numFmtId="0" fontId="0" fillId="0" borderId="18" xfId="12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166" fontId="2" fillId="0" borderId="9" xfId="0" applyNumberFormat="1" applyFont="1" applyFill="1" applyBorder="1" applyAlignment="1" applyProtection="1">
      <alignment horizontal="center"/>
    </xf>
    <xf numFmtId="2" fontId="0" fillId="0" borderId="2" xfId="447" applyNumberFormat="1" applyFont="1" applyFill="1" applyBorder="1" applyAlignment="1">
      <alignment horizontal="center"/>
    </xf>
    <xf numFmtId="2" fontId="0" fillId="0" borderId="2" xfId="100" applyNumberFormat="1" applyFont="1" applyFill="1" applyBorder="1" applyAlignment="1">
      <alignment horizontal="center"/>
    </xf>
    <xf numFmtId="2" fontId="0" fillId="0" borderId="4" xfId="460" applyNumberFormat="1" applyFont="1" applyFill="1" applyBorder="1" applyAlignment="1">
      <alignment horizontal="center"/>
    </xf>
    <xf numFmtId="2" fontId="0" fillId="0" borderId="1" xfId="122" applyNumberFormat="1" applyFont="1" applyFill="1" applyBorder="1" applyAlignment="1">
      <alignment horizontal="center"/>
    </xf>
    <xf numFmtId="2" fontId="0" fillId="0" borderId="2" xfId="460" applyNumberFormat="1" applyFont="1" applyFill="1" applyBorder="1" applyAlignment="1">
      <alignment horizontal="center"/>
    </xf>
    <xf numFmtId="2" fontId="0" fillId="0" borderId="2" xfId="122" applyNumberFormat="1" applyFont="1" applyFill="1" applyBorder="1" applyAlignment="1">
      <alignment horizontal="center"/>
    </xf>
    <xf numFmtId="0" fontId="0" fillId="0" borderId="2" xfId="122" applyFont="1" applyFill="1" applyBorder="1" applyAlignment="1">
      <alignment horizontal="center"/>
    </xf>
    <xf numFmtId="0" fontId="0" fillId="0" borderId="18" xfId="122" applyFont="1" applyFill="1" applyBorder="1" applyAlignment="1">
      <alignment horizontal="center"/>
    </xf>
    <xf numFmtId="0" fontId="2" fillId="0" borderId="8" xfId="0" applyFont="1" applyFill="1" applyBorder="1" applyAlignment="1" applyProtection="1">
      <alignment horizontal="center"/>
    </xf>
    <xf numFmtId="166" fontId="3" fillId="0" borderId="1" xfId="63" applyNumberFormat="1" applyFont="1" applyFill="1" applyBorder="1" applyAlignment="1" applyProtection="1">
      <alignment horizontal="center" vertical="top" wrapText="1"/>
      <protection locked="0"/>
    </xf>
    <xf numFmtId="2" fontId="0" fillId="0" borderId="2" xfId="458" applyNumberFormat="1" applyFont="1" applyFill="1" applyBorder="1" applyAlignment="1">
      <alignment horizontal="center"/>
    </xf>
    <xf numFmtId="2" fontId="0" fillId="0" borderId="2" xfId="119" applyNumberFormat="1" applyFont="1" applyFill="1" applyBorder="1" applyAlignment="1">
      <alignment horizontal="center"/>
    </xf>
    <xf numFmtId="2" fontId="0" fillId="0" borderId="18" xfId="458" applyNumberFormat="1" applyFont="1" applyFill="1" applyBorder="1" applyAlignment="1">
      <alignment horizontal="center"/>
    </xf>
    <xf numFmtId="2" fontId="0" fillId="0" borderId="18" xfId="119" applyNumberFormat="1" applyFont="1" applyFill="1" applyBorder="1" applyAlignment="1">
      <alignment horizontal="center"/>
    </xf>
    <xf numFmtId="2" fontId="0" fillId="0" borderId="2" xfId="375" applyNumberFormat="1" applyFont="1" applyFill="1" applyBorder="1" applyAlignment="1">
      <alignment horizontal="center"/>
    </xf>
    <xf numFmtId="2" fontId="0" fillId="0" borderId="2" xfId="102" applyNumberFormat="1" applyFont="1" applyFill="1" applyBorder="1" applyAlignment="1">
      <alignment horizontal="center"/>
    </xf>
    <xf numFmtId="2" fontId="0" fillId="0" borderId="18" xfId="375" applyNumberFormat="1" applyFont="1" applyFill="1" applyBorder="1" applyAlignment="1">
      <alignment horizontal="center"/>
    </xf>
    <xf numFmtId="2" fontId="0" fillId="0" borderId="18" xfId="102" applyNumberFormat="1" applyFont="1" applyFill="1" applyBorder="1" applyAlignment="1">
      <alignment horizontal="center"/>
    </xf>
    <xf numFmtId="2" fontId="0" fillId="0" borderId="4" xfId="437" applyNumberFormat="1" applyFont="1" applyFill="1" applyBorder="1" applyAlignment="1">
      <alignment horizontal="center"/>
    </xf>
    <xf numFmtId="2" fontId="0" fillId="0" borderId="1" xfId="134" applyNumberFormat="1" applyFont="1" applyFill="1" applyBorder="1" applyAlignment="1">
      <alignment horizontal="center"/>
    </xf>
    <xf numFmtId="2" fontId="0" fillId="0" borderId="2" xfId="437" applyNumberFormat="1" applyFont="1" applyFill="1" applyBorder="1" applyAlignment="1">
      <alignment horizontal="center"/>
    </xf>
    <xf numFmtId="2" fontId="0" fillId="0" borderId="2" xfId="134" applyNumberFormat="1" applyFont="1" applyFill="1" applyBorder="1" applyAlignment="1">
      <alignment horizontal="center"/>
    </xf>
    <xf numFmtId="0" fontId="0" fillId="0" borderId="2" xfId="134" applyFont="1" applyFill="1" applyBorder="1" applyAlignment="1">
      <alignment horizontal="center"/>
    </xf>
    <xf numFmtId="2" fontId="0" fillId="0" borderId="18" xfId="437" applyNumberFormat="1" applyFont="1" applyFill="1" applyBorder="1" applyAlignment="1">
      <alignment horizontal="center"/>
    </xf>
    <xf numFmtId="2" fontId="0" fillId="0" borderId="18" xfId="134" applyNumberFormat="1" applyFont="1" applyFill="1" applyBorder="1" applyAlignment="1">
      <alignment horizontal="center"/>
    </xf>
    <xf numFmtId="2" fontId="0" fillId="0" borderId="2" xfId="393" applyNumberFormat="1" applyFont="1" applyFill="1" applyBorder="1" applyAlignment="1">
      <alignment horizontal="center"/>
    </xf>
    <xf numFmtId="2" fontId="0" fillId="0" borderId="2" xfId="138" applyNumberFormat="1" applyFont="1" applyFill="1" applyBorder="1" applyAlignment="1">
      <alignment horizontal="center"/>
    </xf>
    <xf numFmtId="2" fontId="0" fillId="0" borderId="18" xfId="393" applyNumberFormat="1" applyFont="1" applyFill="1" applyBorder="1" applyAlignment="1">
      <alignment horizontal="center"/>
    </xf>
    <xf numFmtId="2" fontId="0" fillId="0" borderId="18" xfId="138" applyNumberFormat="1" applyFont="1" applyFill="1" applyBorder="1" applyAlignment="1">
      <alignment horizontal="center"/>
    </xf>
    <xf numFmtId="0" fontId="2" fillId="0" borderId="8" xfId="0" applyFont="1" applyFill="1" applyBorder="1" applyAlignment="1" applyProtection="1">
      <alignment horizontal="left"/>
      <protection locked="0"/>
    </xf>
    <xf numFmtId="0" fontId="2" fillId="0" borderId="10" xfId="0" applyFont="1" applyFill="1" applyBorder="1" applyAlignment="1" applyProtection="1">
      <alignment horizontal="left"/>
    </xf>
    <xf numFmtId="1" fontId="2" fillId="0" borderId="10" xfId="0" applyNumberFormat="1" applyFont="1" applyFill="1" applyBorder="1" applyAlignment="1" applyProtection="1">
      <alignment horizontal="center"/>
    </xf>
    <xf numFmtId="2" fontId="0" fillId="0" borderId="4" xfId="212" applyNumberFormat="1" applyFont="1" applyFill="1" applyBorder="1" applyAlignment="1">
      <alignment horizontal="center"/>
    </xf>
    <xf numFmtId="2" fontId="0" fillId="0" borderId="1" xfId="106" applyNumberFormat="1" applyFont="1" applyFill="1" applyBorder="1" applyAlignment="1">
      <alignment horizontal="center"/>
    </xf>
    <xf numFmtId="2" fontId="0" fillId="0" borderId="2" xfId="212" applyNumberFormat="1" applyFont="1" applyFill="1" applyBorder="1" applyAlignment="1">
      <alignment horizontal="center"/>
    </xf>
    <xf numFmtId="2" fontId="0" fillId="0" borderId="2" xfId="106" applyNumberFormat="1" applyFont="1" applyFill="1" applyBorder="1" applyAlignment="1">
      <alignment horizontal="center"/>
    </xf>
    <xf numFmtId="0" fontId="0" fillId="0" borderId="2" xfId="106" applyFont="1" applyFill="1" applyBorder="1" applyAlignment="1">
      <alignment horizontal="center"/>
    </xf>
    <xf numFmtId="2" fontId="0" fillId="0" borderId="18" xfId="212" applyNumberFormat="1" applyFont="1" applyFill="1" applyBorder="1" applyAlignment="1">
      <alignment horizontal="center"/>
    </xf>
    <xf numFmtId="2" fontId="0" fillId="0" borderId="18" xfId="106" applyNumberFormat="1" applyFont="1" applyFill="1" applyBorder="1" applyAlignment="1">
      <alignment horizontal="center"/>
    </xf>
    <xf numFmtId="166" fontId="2" fillId="0" borderId="10" xfId="0" applyNumberFormat="1" applyFont="1" applyFill="1" applyBorder="1" applyAlignment="1" applyProtection="1">
      <alignment horizontal="center" vertical="center"/>
    </xf>
    <xf numFmtId="2" fontId="0" fillId="0" borderId="4" xfId="430" applyNumberFormat="1" applyFont="1" applyFill="1" applyBorder="1" applyAlignment="1">
      <alignment horizontal="center"/>
    </xf>
    <xf numFmtId="0" fontId="0" fillId="0" borderId="1" xfId="140" applyFont="1" applyFill="1" applyBorder="1" applyAlignment="1">
      <alignment horizontal="center"/>
    </xf>
    <xf numFmtId="2" fontId="0" fillId="0" borderId="2" xfId="430" applyNumberFormat="1" applyFont="1" applyFill="1" applyBorder="1" applyAlignment="1">
      <alignment horizontal="center"/>
    </xf>
    <xf numFmtId="0" fontId="0" fillId="0" borderId="2" xfId="140" applyFont="1" applyFill="1" applyBorder="1" applyAlignment="1">
      <alignment horizontal="center"/>
    </xf>
    <xf numFmtId="2" fontId="0" fillId="0" borderId="2" xfId="140" applyNumberFormat="1" applyFont="1" applyFill="1" applyBorder="1" applyAlignment="1">
      <alignment horizontal="center"/>
    </xf>
    <xf numFmtId="2" fontId="0" fillId="0" borderId="18" xfId="430" applyNumberFormat="1" applyFont="1" applyFill="1" applyBorder="1" applyAlignment="1">
      <alignment horizontal="center"/>
    </xf>
    <xf numFmtId="2" fontId="0" fillId="0" borderId="18" xfId="140" applyNumberFormat="1" applyFont="1" applyFill="1" applyBorder="1" applyAlignment="1">
      <alignment horizontal="center"/>
    </xf>
    <xf numFmtId="2" fontId="0" fillId="0" borderId="18" xfId="471" applyNumberFormat="1" applyFont="1" applyFill="1" applyBorder="1" applyAlignment="1">
      <alignment horizontal="center"/>
    </xf>
    <xf numFmtId="2" fontId="0" fillId="0" borderId="18" xfId="105" applyNumberFormat="1" applyFont="1" applyFill="1" applyBorder="1" applyAlignment="1">
      <alignment horizontal="center"/>
    </xf>
    <xf numFmtId="2" fontId="0" fillId="0" borderId="4" xfId="472" applyNumberFormat="1" applyFont="1" applyFill="1" applyBorder="1" applyAlignment="1">
      <alignment horizontal="center"/>
    </xf>
    <xf numFmtId="0" fontId="0" fillId="0" borderId="1" xfId="142" applyFont="1" applyFill="1" applyBorder="1" applyAlignment="1">
      <alignment horizontal="center"/>
    </xf>
    <xf numFmtId="2" fontId="0" fillId="0" borderId="2" xfId="472" applyNumberFormat="1" applyFont="1" applyFill="1" applyBorder="1" applyAlignment="1">
      <alignment horizontal="center"/>
    </xf>
    <xf numFmtId="2" fontId="0" fillId="0" borderId="2" xfId="142" applyNumberFormat="1" applyFont="1" applyFill="1" applyBorder="1" applyAlignment="1">
      <alignment horizontal="center"/>
    </xf>
    <xf numFmtId="0" fontId="0" fillId="0" borderId="2" xfId="142" applyFont="1" applyFill="1" applyBorder="1" applyAlignment="1">
      <alignment horizontal="center"/>
    </xf>
    <xf numFmtId="2" fontId="3" fillId="0" borderId="2" xfId="73" applyNumberFormat="1" applyFont="1" applyFill="1" applyBorder="1" applyAlignment="1" applyProtection="1">
      <alignment horizontal="center" vertical="top" wrapText="1"/>
      <protection locked="0"/>
    </xf>
    <xf numFmtId="2" fontId="0" fillId="0" borderId="18" xfId="472" applyNumberFormat="1" applyFont="1" applyFill="1" applyBorder="1" applyAlignment="1">
      <alignment horizontal="center"/>
    </xf>
    <xf numFmtId="2" fontId="0" fillId="0" borderId="18" xfId="142" applyNumberFormat="1" applyFont="1" applyFill="1" applyBorder="1" applyAlignment="1">
      <alignment horizontal="center"/>
    </xf>
    <xf numFmtId="166" fontId="3" fillId="0" borderId="1" xfId="74" applyNumberFormat="1" applyFont="1" applyFill="1" applyBorder="1" applyAlignment="1" applyProtection="1">
      <alignment horizontal="center" vertical="top" wrapText="1"/>
      <protection locked="0"/>
    </xf>
    <xf numFmtId="2" fontId="0" fillId="0" borderId="2" xfId="466" applyNumberFormat="1" applyFont="1" applyFill="1" applyBorder="1" applyAlignment="1">
      <alignment horizontal="center"/>
    </xf>
    <xf numFmtId="0" fontId="0" fillId="0" borderId="2" xfId="113" applyFont="1" applyFill="1" applyBorder="1" applyAlignment="1">
      <alignment horizontal="center"/>
    </xf>
    <xf numFmtId="2" fontId="0" fillId="0" borderId="18" xfId="466" applyNumberFormat="1" applyFont="1" applyFill="1" applyBorder="1" applyAlignment="1">
      <alignment horizontal="center"/>
    </xf>
    <xf numFmtId="2" fontId="0" fillId="0" borderId="18" xfId="113" applyNumberFormat="1" applyFont="1" applyFill="1" applyBorder="1" applyAlignment="1">
      <alignment horizontal="center"/>
    </xf>
    <xf numFmtId="2" fontId="0" fillId="0" borderId="4" xfId="442" applyNumberFormat="1" applyFont="1" applyFill="1" applyBorder="1" applyAlignment="1">
      <alignment horizontal="center"/>
    </xf>
    <xf numFmtId="2" fontId="0" fillId="0" borderId="1" xfId="118" applyNumberFormat="1" applyFont="1" applyFill="1" applyBorder="1" applyAlignment="1">
      <alignment horizontal="center"/>
    </xf>
    <xf numFmtId="2" fontId="0" fillId="0" borderId="2" xfId="442" applyNumberFormat="1" applyFont="1" applyFill="1" applyBorder="1" applyAlignment="1">
      <alignment horizontal="center"/>
    </xf>
    <xf numFmtId="2" fontId="0" fillId="0" borderId="2" xfId="118" applyNumberFormat="1" applyFont="1" applyFill="1" applyBorder="1" applyAlignment="1">
      <alignment horizontal="center"/>
    </xf>
    <xf numFmtId="0" fontId="0" fillId="0" borderId="2" xfId="118" applyFont="1" applyFill="1" applyBorder="1" applyAlignment="1">
      <alignment horizontal="center"/>
    </xf>
    <xf numFmtId="2" fontId="0" fillId="0" borderId="18" xfId="442" applyNumberFormat="1" applyFont="1" applyFill="1" applyBorder="1" applyAlignment="1">
      <alignment horizontal="center"/>
    </xf>
    <xf numFmtId="2" fontId="0" fillId="0" borderId="18" xfId="118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 applyProtection="1">
      <alignment horizontal="center" vertical="top" wrapText="1"/>
      <protection locked="0"/>
    </xf>
    <xf numFmtId="2" fontId="0" fillId="0" borderId="2" xfId="419" applyNumberFormat="1" applyFont="1" applyFill="1" applyBorder="1" applyAlignment="1">
      <alignment horizontal="center"/>
    </xf>
    <xf numFmtId="2" fontId="0" fillId="0" borderId="2" xfId="124" applyNumberFormat="1" applyFont="1" applyFill="1" applyBorder="1" applyAlignment="1">
      <alignment horizontal="center"/>
    </xf>
    <xf numFmtId="2" fontId="0" fillId="0" borderId="18" xfId="419" applyNumberFormat="1" applyFont="1" applyFill="1" applyBorder="1" applyAlignment="1">
      <alignment horizontal="center"/>
    </xf>
    <xf numFmtId="2" fontId="0" fillId="0" borderId="18" xfId="124" applyNumberFormat="1" applyFont="1" applyFill="1" applyBorder="1" applyAlignment="1">
      <alignment horizontal="center"/>
    </xf>
    <xf numFmtId="0" fontId="2" fillId="0" borderId="10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Fill="1" applyBorder="1" applyAlignment="1" applyProtection="1">
      <alignment horizontal="center" vertical="top" wrapText="1"/>
      <protection locked="0"/>
    </xf>
    <xf numFmtId="0" fontId="2" fillId="0" borderId="10" xfId="0" applyFont="1" applyFill="1" applyBorder="1" applyAlignment="1" applyProtection="1">
      <alignment vertical="top" wrapText="1"/>
      <protection locked="0"/>
    </xf>
    <xf numFmtId="0" fontId="2" fillId="0" borderId="2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top" wrapText="1"/>
    </xf>
    <xf numFmtId="2" fontId="0" fillId="0" borderId="4" xfId="421" applyNumberFormat="1" applyFont="1" applyFill="1" applyBorder="1" applyAlignment="1">
      <alignment horizontal="center"/>
    </xf>
    <xf numFmtId="0" fontId="0" fillId="0" borderId="1" xfId="109" applyFont="1" applyFill="1" applyBorder="1" applyAlignment="1">
      <alignment horizontal="center"/>
    </xf>
    <xf numFmtId="2" fontId="0" fillId="0" borderId="2" xfId="421" applyNumberFormat="1" applyFont="1" applyFill="1" applyBorder="1" applyAlignment="1">
      <alignment horizontal="center"/>
    </xf>
    <xf numFmtId="2" fontId="0" fillId="0" borderId="2" xfId="109" applyNumberFormat="1" applyFont="1" applyFill="1" applyBorder="1" applyAlignment="1">
      <alignment horizontal="center"/>
    </xf>
    <xf numFmtId="0" fontId="0" fillId="0" borderId="2" xfId="109" applyFont="1" applyFill="1" applyBorder="1" applyAlignment="1">
      <alignment horizontal="center"/>
    </xf>
    <xf numFmtId="2" fontId="0" fillId="0" borderId="18" xfId="421" applyNumberFormat="1" applyFont="1" applyFill="1" applyBorder="1" applyAlignment="1">
      <alignment horizontal="center"/>
    </xf>
    <xf numFmtId="2" fontId="0" fillId="0" borderId="18" xfId="109" applyNumberFormat="1" applyFont="1" applyFill="1" applyBorder="1" applyAlignment="1">
      <alignment horizontal="center"/>
    </xf>
    <xf numFmtId="2" fontId="0" fillId="0" borderId="2" xfId="181" applyNumberFormat="1" applyFont="1" applyFill="1" applyBorder="1" applyAlignment="1">
      <alignment horizontal="center"/>
    </xf>
    <xf numFmtId="2" fontId="0" fillId="0" borderId="2" xfId="152" applyNumberFormat="1" applyFont="1" applyFill="1" applyBorder="1" applyAlignment="1">
      <alignment horizontal="center"/>
    </xf>
    <xf numFmtId="2" fontId="0" fillId="0" borderId="18" xfId="181" applyNumberFormat="1" applyFont="1" applyFill="1" applyBorder="1" applyAlignment="1">
      <alignment horizontal="center"/>
    </xf>
    <xf numFmtId="2" fontId="0" fillId="0" borderId="18" xfId="152" applyNumberFormat="1" applyFont="1" applyFill="1" applyBorder="1" applyAlignment="1">
      <alignment horizontal="center"/>
    </xf>
    <xf numFmtId="2" fontId="0" fillId="0" borderId="1" xfId="229" applyNumberFormat="1" applyFont="1" applyFill="1" applyBorder="1" applyAlignment="1">
      <alignment horizontal="center"/>
    </xf>
    <xf numFmtId="2" fontId="0" fillId="0" borderId="1" xfId="79" applyNumberFormat="1" applyFont="1" applyFill="1" applyBorder="1" applyAlignment="1">
      <alignment horizontal="center"/>
    </xf>
    <xf numFmtId="2" fontId="0" fillId="0" borderId="2" xfId="229" applyNumberFormat="1" applyFont="1" applyFill="1" applyBorder="1" applyAlignment="1">
      <alignment horizontal="center"/>
    </xf>
    <xf numFmtId="2" fontId="0" fillId="0" borderId="2" xfId="79" applyNumberFormat="1" applyFont="1" applyFill="1" applyBorder="1" applyAlignment="1">
      <alignment horizontal="center"/>
    </xf>
    <xf numFmtId="0" fontId="0" fillId="0" borderId="2" xfId="79" applyFont="1" applyFill="1" applyBorder="1" applyAlignment="1">
      <alignment horizontal="center"/>
    </xf>
    <xf numFmtId="166" fontId="3" fillId="0" borderId="2" xfId="80" applyNumberFormat="1" applyFont="1" applyFill="1" applyBorder="1" applyAlignment="1" applyProtection="1">
      <alignment horizontal="center" vertical="top" wrapText="1"/>
      <protection locked="0"/>
    </xf>
    <xf numFmtId="2" fontId="0" fillId="0" borderId="18" xfId="229" applyNumberFormat="1" applyFont="1" applyFill="1" applyBorder="1" applyAlignment="1">
      <alignment horizontal="center"/>
    </xf>
    <xf numFmtId="2" fontId="0" fillId="0" borderId="18" xfId="79" applyNumberFormat="1" applyFont="1" applyFill="1" applyBorder="1" applyAlignment="1">
      <alignment horizontal="center"/>
    </xf>
    <xf numFmtId="166" fontId="3" fillId="0" borderId="1" xfId="81" applyNumberFormat="1" applyFont="1" applyFill="1" applyBorder="1" applyAlignment="1" applyProtection="1">
      <alignment horizontal="center" vertical="top" wrapText="1"/>
      <protection locked="0"/>
    </xf>
    <xf numFmtId="2" fontId="0" fillId="0" borderId="2" xfId="475" applyNumberFormat="1" applyFont="1" applyFill="1" applyBorder="1" applyAlignment="1">
      <alignment horizontal="center"/>
    </xf>
    <xf numFmtId="2" fontId="0" fillId="0" borderId="2" xfId="82" applyNumberFormat="1" applyFont="1" applyFill="1" applyBorder="1" applyAlignment="1">
      <alignment horizontal="center"/>
    </xf>
    <xf numFmtId="2" fontId="0" fillId="0" borderId="18" xfId="475" applyNumberFormat="1" applyFont="1" applyFill="1" applyBorder="1" applyAlignment="1">
      <alignment horizontal="center"/>
    </xf>
    <xf numFmtId="2" fontId="0" fillId="0" borderId="18" xfId="82" applyNumberFormat="1" applyFont="1" applyFill="1" applyBorder="1" applyAlignment="1">
      <alignment horizontal="center"/>
    </xf>
    <xf numFmtId="2" fontId="0" fillId="0" borderId="4" xfId="476" applyNumberFormat="1" applyFont="1" applyFill="1" applyBorder="1" applyAlignment="1">
      <alignment horizontal="center"/>
    </xf>
    <xf numFmtId="2" fontId="0" fillId="0" borderId="1" xfId="83" applyNumberFormat="1" applyFont="1" applyFill="1" applyBorder="1" applyAlignment="1">
      <alignment horizontal="center"/>
    </xf>
    <xf numFmtId="2" fontId="0" fillId="0" borderId="2" xfId="476" applyNumberFormat="1" applyFont="1" applyFill="1" applyBorder="1" applyAlignment="1">
      <alignment horizontal="center"/>
    </xf>
    <xf numFmtId="2" fontId="0" fillId="0" borderId="2" xfId="83" applyNumberFormat="1" applyFont="1" applyFill="1" applyBorder="1" applyAlignment="1">
      <alignment horizontal="center"/>
    </xf>
    <xf numFmtId="0" fontId="0" fillId="0" borderId="2" xfId="83" applyFont="1" applyFill="1" applyBorder="1" applyAlignment="1">
      <alignment horizontal="center"/>
    </xf>
    <xf numFmtId="0" fontId="0" fillId="0" borderId="18" xfId="83" applyFont="1" applyFill="1" applyBorder="1" applyAlignment="1">
      <alignment horizontal="center"/>
    </xf>
    <xf numFmtId="0" fontId="0" fillId="0" borderId="1" xfId="84" applyFont="1" applyFill="1" applyBorder="1" applyAlignment="1">
      <alignment horizontal="center"/>
    </xf>
    <xf numFmtId="0" fontId="0" fillId="0" borderId="2" xfId="469" applyFont="1" applyFill="1" applyBorder="1" applyAlignment="1">
      <alignment horizontal="center"/>
    </xf>
    <xf numFmtId="2" fontId="0" fillId="0" borderId="2" xfId="469" applyNumberFormat="1" applyFont="1" applyFill="1" applyBorder="1" applyAlignment="1">
      <alignment horizontal="center"/>
    </xf>
    <xf numFmtId="2" fontId="0" fillId="0" borderId="2" xfId="84" applyNumberFormat="1" applyFont="1" applyFill="1" applyBorder="1" applyAlignment="1">
      <alignment horizontal="center"/>
    </xf>
    <xf numFmtId="2" fontId="0" fillId="0" borderId="18" xfId="469" applyNumberFormat="1" applyFont="1" applyFill="1" applyBorder="1" applyAlignment="1">
      <alignment horizontal="center"/>
    </xf>
    <xf numFmtId="2" fontId="0" fillId="0" borderId="18" xfId="84" applyNumberFormat="1" applyFont="1" applyFill="1" applyBorder="1" applyAlignment="1">
      <alignment horizontal="center"/>
    </xf>
    <xf numFmtId="166" fontId="2" fillId="0" borderId="49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0" fontId="0" fillId="0" borderId="1" xfId="156" applyFont="1" applyFill="1" applyBorder="1" applyAlignment="1">
      <alignment horizontal="center"/>
    </xf>
    <xf numFmtId="2" fontId="0" fillId="0" borderId="2" xfId="474" applyNumberFormat="1" applyFont="1" applyFill="1" applyBorder="1" applyAlignment="1">
      <alignment horizontal="center"/>
    </xf>
    <xf numFmtId="2" fontId="0" fillId="0" borderId="2" xfId="87" applyNumberFormat="1" applyFont="1" applyFill="1" applyBorder="1" applyAlignment="1">
      <alignment horizontal="center"/>
    </xf>
    <xf numFmtId="2" fontId="0" fillId="0" borderId="18" xfId="474" applyNumberFormat="1" applyFont="1" applyFill="1" applyBorder="1" applyAlignment="1">
      <alignment horizontal="center"/>
    </xf>
    <xf numFmtId="2" fontId="0" fillId="0" borderId="18" xfId="87" applyNumberFormat="1" applyFont="1" applyFill="1" applyBorder="1" applyAlignment="1">
      <alignment horizontal="center"/>
    </xf>
    <xf numFmtId="0" fontId="0" fillId="0" borderId="1" xfId="467" applyFont="1" applyFill="1" applyBorder="1" applyAlignment="1">
      <alignment horizontal="center"/>
    </xf>
    <xf numFmtId="0" fontId="0" fillId="0" borderId="2" xfId="467" applyFont="1" applyFill="1" applyBorder="1" applyAlignment="1">
      <alignment horizontal="center"/>
    </xf>
    <xf numFmtId="2" fontId="0" fillId="0" borderId="2" xfId="467" applyNumberFormat="1" applyFont="1" applyFill="1" applyBorder="1" applyAlignment="1">
      <alignment horizontal="center"/>
    </xf>
    <xf numFmtId="2" fontId="0" fillId="0" borderId="2" xfId="89" applyNumberFormat="1" applyFont="1" applyFill="1" applyBorder="1" applyAlignment="1">
      <alignment horizontal="center"/>
    </xf>
    <xf numFmtId="2" fontId="0" fillId="0" borderId="7" xfId="467" applyNumberFormat="1" applyFont="1" applyFill="1" applyBorder="1" applyAlignment="1">
      <alignment horizontal="center"/>
    </xf>
    <xf numFmtId="2" fontId="0" fillId="0" borderId="18" xfId="89" applyNumberFormat="1" applyFont="1" applyFill="1" applyBorder="1" applyAlignment="1">
      <alignment horizontal="center"/>
    </xf>
    <xf numFmtId="2" fontId="0" fillId="0" borderId="18" xfId="467" applyNumberFormat="1" applyFont="1" applyFill="1" applyBorder="1" applyAlignment="1">
      <alignment horizontal="center"/>
    </xf>
    <xf numFmtId="2" fontId="0" fillId="0" borderId="4" xfId="202" applyNumberFormat="1" applyFont="1" applyFill="1" applyBorder="1" applyAlignment="1">
      <alignment horizontal="center"/>
    </xf>
    <xf numFmtId="2" fontId="0" fillId="0" borderId="1" xfId="91" applyNumberFormat="1" applyFont="1" applyFill="1" applyBorder="1" applyAlignment="1">
      <alignment horizontal="center"/>
    </xf>
    <xf numFmtId="2" fontId="0" fillId="0" borderId="2" xfId="202" applyNumberFormat="1" applyFont="1" applyFill="1" applyBorder="1" applyAlignment="1">
      <alignment horizontal="center"/>
    </xf>
    <xf numFmtId="2" fontId="0" fillId="0" borderId="2" xfId="91" applyNumberFormat="1" applyFont="1" applyFill="1" applyBorder="1" applyAlignment="1">
      <alignment horizontal="center"/>
    </xf>
    <xf numFmtId="2" fontId="0" fillId="0" borderId="18" xfId="202" applyNumberFormat="1" applyFont="1" applyFill="1" applyBorder="1" applyAlignment="1">
      <alignment horizontal="center"/>
    </xf>
    <xf numFmtId="2" fontId="0" fillId="0" borderId="18" xfId="91" applyNumberFormat="1" applyFont="1" applyFill="1" applyBorder="1" applyAlignment="1">
      <alignment horizontal="center"/>
    </xf>
    <xf numFmtId="0" fontId="2" fillId="0" borderId="9" xfId="0" applyFont="1" applyFill="1" applyBorder="1" applyAlignment="1" applyProtection="1">
      <alignment horizontal="left"/>
      <protection locked="0"/>
    </xf>
    <xf numFmtId="0" fontId="2" fillId="0" borderId="9" xfId="0" applyFont="1" applyFill="1" applyBorder="1" applyAlignment="1" applyProtection="1">
      <alignment vertical="top" wrapText="1"/>
      <protection locked="0"/>
    </xf>
    <xf numFmtId="1" fontId="2" fillId="0" borderId="8" xfId="0" applyNumberFormat="1" applyFont="1" applyFill="1" applyBorder="1" applyAlignment="1" applyProtection="1">
      <alignment horizontal="center"/>
    </xf>
    <xf numFmtId="2" fontId="0" fillId="0" borderId="2" xfId="279" applyNumberFormat="1" applyFont="1" applyFill="1" applyBorder="1" applyAlignment="1">
      <alignment horizontal="center"/>
    </xf>
    <xf numFmtId="0" fontId="0" fillId="0" borderId="4" xfId="128" applyFont="1" applyFill="1" applyBorder="1" applyAlignment="1">
      <alignment horizontal="center"/>
    </xf>
    <xf numFmtId="0" fontId="0" fillId="0" borderId="2" xfId="97" applyFont="1" applyFill="1" applyBorder="1" applyAlignment="1">
      <alignment horizontal="center"/>
    </xf>
    <xf numFmtId="2" fontId="0" fillId="0" borderId="18" xfId="279" applyNumberFormat="1" applyFont="1" applyFill="1" applyBorder="1" applyAlignment="1">
      <alignment horizontal="center"/>
    </xf>
    <xf numFmtId="2" fontId="0" fillId="0" borderId="2" xfId="360" applyNumberFormat="1" applyFont="1" applyFill="1" applyBorder="1" applyAlignment="1">
      <alignment horizontal="center"/>
    </xf>
    <xf numFmtId="2" fontId="0" fillId="0" borderId="1" xfId="95" applyNumberFormat="1" applyFont="1" applyFill="1" applyBorder="1" applyAlignment="1">
      <alignment horizontal="center"/>
    </xf>
    <xf numFmtId="2" fontId="0" fillId="0" borderId="2" xfId="339" applyNumberFormat="1" applyFont="1" applyFill="1" applyBorder="1" applyAlignment="1">
      <alignment horizontal="center"/>
    </xf>
    <xf numFmtId="2" fontId="0" fillId="0" borderId="4" xfId="116" applyNumberFormat="1" applyFont="1" applyFill="1" applyBorder="1" applyAlignment="1">
      <alignment horizontal="center"/>
    </xf>
    <xf numFmtId="166" fontId="0" fillId="0" borderId="2" xfId="96" applyNumberFormat="1" applyFont="1" applyFill="1" applyBorder="1" applyAlignment="1">
      <alignment horizontal="center"/>
    </xf>
    <xf numFmtId="2" fontId="0" fillId="0" borderId="18" xfId="339" applyNumberFormat="1" applyFont="1" applyFill="1" applyBorder="1" applyAlignment="1">
      <alignment horizontal="center"/>
    </xf>
    <xf numFmtId="2" fontId="0" fillId="0" borderId="2" xfId="470" applyNumberFormat="1" applyFont="1" applyFill="1" applyBorder="1" applyAlignment="1">
      <alignment horizontal="center"/>
    </xf>
    <xf numFmtId="166" fontId="0" fillId="0" borderId="1" xfId="89" applyNumberFormat="1" applyFont="1" applyFill="1" applyBorder="1" applyAlignment="1">
      <alignment horizontal="center"/>
    </xf>
    <xf numFmtId="166" fontId="0" fillId="0" borderId="4" xfId="91" applyNumberFormat="1" applyFont="1" applyFill="1" applyBorder="1" applyAlignment="1">
      <alignment horizontal="center"/>
    </xf>
    <xf numFmtId="166" fontId="0" fillId="0" borderId="2" xfId="97" applyNumberFormat="1" applyFont="1" applyFill="1" applyBorder="1" applyAlignment="1">
      <alignment horizontal="center"/>
    </xf>
    <xf numFmtId="2" fontId="0" fillId="0" borderId="18" xfId="470" applyNumberFormat="1" applyFont="1" applyFill="1" applyBorder="1" applyAlignment="1">
      <alignment horizontal="center"/>
    </xf>
    <xf numFmtId="0" fontId="18" fillId="0" borderId="0" xfId="0" applyNumberFormat="1" applyFont="1" applyFill="1" applyAlignment="1" applyProtection="1">
      <alignment horizontal="left"/>
      <protection locked="0"/>
    </xf>
    <xf numFmtId="2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/>
    <xf numFmtId="2" fontId="3" fillId="0" borderId="0" xfId="0" applyNumberFormat="1" applyFont="1" applyFill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horizontal="center"/>
      <protection locked="0"/>
    </xf>
    <xf numFmtId="0" fontId="2" fillId="0" borderId="14" xfId="0" applyFont="1" applyFill="1" applyBorder="1" applyAlignment="1" applyProtection="1">
      <alignment horizontal="center"/>
      <protection locked="0"/>
    </xf>
    <xf numFmtId="0" fontId="2" fillId="0" borderId="43" xfId="0" applyFont="1" applyFill="1" applyBorder="1" applyAlignment="1" applyProtection="1">
      <alignment horizont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2" fontId="2" fillId="0" borderId="57" xfId="0" applyNumberFormat="1" applyFont="1" applyFill="1" applyBorder="1" applyAlignment="1" applyProtection="1">
      <alignment horizontal="center" vertical="center"/>
      <protection locked="0"/>
    </xf>
    <xf numFmtId="2" fontId="2" fillId="0" borderId="45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 applyProtection="1">
      <alignment horizontal="center" vertical="center"/>
      <protection locked="0"/>
    </xf>
    <xf numFmtId="2" fontId="2" fillId="0" borderId="44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2" fontId="2" fillId="0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2" fillId="0" borderId="23" xfId="0" applyNumberFormat="1" applyFont="1" applyFill="1" applyBorder="1" applyAlignment="1" applyProtection="1">
      <alignment horizontal="center"/>
      <protection locked="0"/>
    </xf>
    <xf numFmtId="0" fontId="2" fillId="0" borderId="14" xfId="0" applyNumberFormat="1" applyFont="1" applyFill="1" applyBorder="1" applyAlignment="1" applyProtection="1">
      <alignment horizontal="center"/>
      <protection locked="0"/>
    </xf>
    <xf numFmtId="0" fontId="2" fillId="0" borderId="43" xfId="0" applyNumberFormat="1" applyFont="1" applyFill="1" applyBorder="1" applyAlignment="1" applyProtection="1">
      <alignment horizontal="center"/>
      <protection locked="0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0" fontId="0" fillId="0" borderId="67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66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68" xfId="0" applyFont="1" applyBorder="1" applyAlignment="1">
      <alignment horizontal="center" vertical="center" wrapText="1"/>
    </xf>
    <xf numFmtId="0" fontId="0" fillId="0" borderId="67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68" xfId="0" applyFont="1" applyBorder="1" applyAlignment="1">
      <alignment horizontal="center" vertical="center"/>
    </xf>
    <xf numFmtId="0" fontId="0" fillId="0" borderId="7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69" xfId="0" applyFont="1" applyBorder="1" applyAlignment="1">
      <alignment horizontal="center" vertical="center"/>
    </xf>
    <xf numFmtId="0" fontId="22" fillId="0" borderId="40" xfId="0" applyFont="1" applyFill="1" applyBorder="1" applyProtection="1"/>
    <xf numFmtId="0" fontId="22" fillId="0" borderId="13" xfId="0" applyFont="1" applyFill="1" applyBorder="1" applyProtection="1"/>
    <xf numFmtId="0" fontId="22" fillId="0" borderId="65" xfId="0" applyFont="1" applyFill="1" applyBorder="1" applyProtection="1"/>
    <xf numFmtId="0" fontId="20" fillId="0" borderId="41" xfId="0" applyFont="1" applyFill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0" fontId="20" fillId="0" borderId="64" xfId="0" applyFont="1" applyFill="1" applyBorder="1" applyAlignment="1" applyProtection="1">
      <alignment horizontal="center"/>
    </xf>
    <xf numFmtId="0" fontId="20" fillId="0" borderId="40" xfId="0" applyFont="1" applyFill="1" applyBorder="1" applyAlignment="1" applyProtection="1">
      <alignment horizontal="center"/>
    </xf>
    <xf numFmtId="0" fontId="20" fillId="0" borderId="13" xfId="0" applyFont="1" applyFill="1" applyBorder="1" applyAlignment="1" applyProtection="1">
      <alignment horizontal="center"/>
    </xf>
    <xf numFmtId="0" fontId="20" fillId="0" borderId="65" xfId="0" applyFont="1" applyFill="1" applyBorder="1" applyAlignment="1" applyProtection="1">
      <alignment horizontal="center"/>
    </xf>
    <xf numFmtId="0" fontId="20" fillId="0" borderId="40" xfId="0" applyFont="1" applyFill="1" applyBorder="1" applyAlignment="1" applyProtection="1">
      <alignment horizontal="center" vertical="center"/>
    </xf>
    <xf numFmtId="0" fontId="20" fillId="0" borderId="13" xfId="0" applyFont="1" applyFill="1" applyBorder="1" applyAlignment="1" applyProtection="1">
      <alignment horizontal="center" vertical="center"/>
    </xf>
    <xf numFmtId="0" fontId="20" fillId="0" borderId="65" xfId="0" applyFont="1" applyFill="1" applyBorder="1" applyAlignment="1" applyProtection="1">
      <alignment horizontal="center" vertical="center"/>
    </xf>
    <xf numFmtId="0" fontId="20" fillId="0" borderId="47" xfId="0" applyFont="1" applyFill="1" applyBorder="1" applyAlignment="1" applyProtection="1">
      <alignment horizontal="center"/>
    </xf>
    <xf numFmtId="0" fontId="17" fillId="0" borderId="0" xfId="0" applyFont="1" applyFill="1" applyAlignment="1">
      <alignment horizontal="right"/>
    </xf>
    <xf numFmtId="0" fontId="0" fillId="0" borderId="0" xfId="0"/>
    <xf numFmtId="0" fontId="3" fillId="0" borderId="25" xfId="0" applyFont="1" applyFill="1" applyBorder="1" applyAlignment="1">
      <alignment horizontal="center"/>
    </xf>
    <xf numFmtId="0" fontId="20" fillId="0" borderId="24" xfId="0" applyFont="1" applyFill="1" applyBorder="1" applyAlignment="1">
      <alignment horizontal="center" vertical="center" wrapText="1"/>
    </xf>
    <xf numFmtId="0" fontId="0" fillId="0" borderId="63" xfId="0" applyFill="1" applyBorder="1" applyAlignment="1">
      <alignment horizontal="center" wrapText="1"/>
    </xf>
    <xf numFmtId="0" fontId="0" fillId="0" borderId="49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26" xfId="0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65" xfId="0" applyFont="1" applyFill="1" applyBorder="1" applyAlignment="1">
      <alignment horizontal="center" vertical="center" wrapText="1"/>
    </xf>
    <xf numFmtId="0" fontId="0" fillId="0" borderId="62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 applyProtection="1">
      <alignment horizontal="center" vertical="center" wrapText="1"/>
      <protection locked="0"/>
    </xf>
    <xf numFmtId="0" fontId="25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0" xfId="0" applyFont="1" applyFill="1" applyBorder="1" applyAlignment="1" applyProtection="1">
      <alignment horizontal="center" vertical="center" wrapText="1"/>
      <protection locked="0"/>
    </xf>
    <xf numFmtId="0" fontId="25" fillId="0" borderId="9" xfId="0" applyFont="1" applyFill="1" applyBorder="1" applyAlignment="1" applyProtection="1">
      <alignment horizontal="center" wrapText="1"/>
      <protection locked="0"/>
    </xf>
    <xf numFmtId="0" fontId="25" fillId="0" borderId="3" xfId="0" applyFont="1" applyFill="1" applyBorder="1" applyAlignment="1" applyProtection="1">
      <alignment horizontal="center" wrapText="1"/>
      <protection locked="0"/>
    </xf>
    <xf numFmtId="0" fontId="25" fillId="0" borderId="10" xfId="0" applyFont="1" applyFill="1" applyBorder="1" applyAlignment="1" applyProtection="1">
      <alignment horizontal="center" wrapText="1"/>
      <protection locked="0"/>
    </xf>
    <xf numFmtId="0" fontId="17" fillId="0" borderId="9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 wrapText="1"/>
      <protection locked="0"/>
    </xf>
    <xf numFmtId="0" fontId="17" fillId="0" borderId="10" xfId="0" applyFont="1" applyFill="1" applyBorder="1" applyAlignment="1" applyProtection="1">
      <alignment horizontal="center" vertical="center" wrapText="1"/>
      <protection locked="0"/>
    </xf>
    <xf numFmtId="166" fontId="17" fillId="0" borderId="9" xfId="0" applyNumberFormat="1" applyFont="1" applyFill="1" applyBorder="1" applyAlignment="1" applyProtection="1">
      <alignment horizontal="center" vertical="center"/>
    </xf>
    <xf numFmtId="166" fontId="17" fillId="0" borderId="3" xfId="0" applyNumberFormat="1" applyFont="1" applyFill="1" applyBorder="1" applyAlignment="1" applyProtection="1">
      <alignment horizontal="center" vertical="center"/>
    </xf>
    <xf numFmtId="166" fontId="17" fillId="0" borderId="10" xfId="0" applyNumberFormat="1" applyFont="1" applyFill="1" applyBorder="1" applyAlignment="1" applyProtection="1">
      <alignment horizontal="center" vertical="center"/>
    </xf>
    <xf numFmtId="0" fontId="25" fillId="0" borderId="4" xfId="0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10" xfId="0" applyNumberFormat="1" applyFont="1" applyFill="1" applyBorder="1" applyAlignment="1" applyProtection="1">
      <alignment horizontal="center" vertical="center"/>
      <protection locked="0"/>
    </xf>
    <xf numFmtId="166" fontId="17" fillId="0" borderId="7" xfId="0" applyNumberFormat="1" applyFont="1" applyFill="1" applyBorder="1" applyAlignment="1" applyProtection="1">
      <alignment horizontal="center" vertical="center"/>
    </xf>
    <xf numFmtId="166" fontId="17" fillId="0" borderId="4" xfId="0" applyNumberFormat="1" applyFont="1" applyFill="1" applyBorder="1" applyAlignment="1" applyProtection="1">
      <alignment horizontal="center" vertical="center"/>
    </xf>
    <xf numFmtId="0" fontId="24" fillId="0" borderId="23" xfId="0" applyFont="1" applyFill="1" applyBorder="1" applyAlignment="1" applyProtection="1">
      <alignment wrapText="1"/>
      <protection locked="0"/>
    </xf>
    <xf numFmtId="0" fontId="24" fillId="0" borderId="14" xfId="0" applyFont="1" applyFill="1" applyBorder="1" applyAlignment="1" applyProtection="1">
      <alignment wrapText="1"/>
      <protection locked="0"/>
    </xf>
    <xf numFmtId="0" fontId="24" fillId="0" borderId="43" xfId="0" applyFont="1" applyFill="1" applyBorder="1" applyAlignment="1" applyProtection="1">
      <alignment wrapText="1"/>
      <protection locked="0"/>
    </xf>
    <xf numFmtId="0" fontId="24" fillId="0" borderId="9" xfId="0" applyFont="1" applyFill="1" applyBorder="1" applyAlignment="1" applyProtection="1">
      <alignment horizontal="center" wrapText="1"/>
      <protection locked="0"/>
    </xf>
    <xf numFmtId="0" fontId="24" fillId="0" borderId="10" xfId="0" applyFont="1" applyFill="1" applyBorder="1" applyAlignment="1" applyProtection="1">
      <alignment horizontal="center" wrapText="1"/>
      <protection locked="0"/>
    </xf>
    <xf numFmtId="0" fontId="24" fillId="0" borderId="9" xfId="0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Fill="1" applyBorder="1" applyAlignment="1" applyProtection="1">
      <alignment horizontal="center" vertical="center" wrapText="1"/>
      <protection locked="0"/>
    </xf>
    <xf numFmtId="0" fontId="24" fillId="0" borderId="23" xfId="0" applyFont="1" applyFill="1" applyBorder="1" applyAlignment="1" applyProtection="1">
      <alignment horizontal="center" wrapText="1"/>
      <protection locked="0"/>
    </xf>
    <xf numFmtId="0" fontId="24" fillId="0" borderId="14" xfId="0" applyFont="1" applyFill="1" applyBorder="1" applyAlignment="1" applyProtection="1">
      <alignment horizontal="center" wrapText="1"/>
      <protection locked="0"/>
    </xf>
    <xf numFmtId="0" fontId="24" fillId="0" borderId="43" xfId="0" applyFont="1" applyFill="1" applyBorder="1" applyAlignment="1" applyProtection="1">
      <alignment horizontal="center" wrapText="1"/>
      <protection locked="0"/>
    </xf>
    <xf numFmtId="0" fontId="26" fillId="0" borderId="3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2" fontId="17" fillId="0" borderId="7" xfId="0" applyNumberFormat="1" applyFont="1" applyFill="1" applyBorder="1" applyAlignment="1" applyProtection="1">
      <alignment horizontal="center" vertical="center"/>
    </xf>
    <xf numFmtId="2" fontId="17" fillId="0" borderId="3" xfId="0" applyNumberFormat="1" applyFont="1" applyFill="1" applyBorder="1" applyAlignment="1" applyProtection="1">
      <alignment horizontal="center" vertical="center"/>
    </xf>
    <xf numFmtId="2" fontId="17" fillId="0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horizontal="center"/>
      <protection locked="0"/>
    </xf>
    <xf numFmtId="0" fontId="25" fillId="0" borderId="4" xfId="0" applyFont="1" applyFill="1" applyBorder="1" applyAlignment="1" applyProtection="1">
      <alignment horizontal="center" wrapText="1"/>
      <protection locked="0"/>
    </xf>
    <xf numFmtId="0" fontId="17" fillId="0" borderId="7" xfId="0" applyFont="1" applyFill="1" applyBorder="1" applyAlignment="1" applyProtection="1">
      <alignment horizontal="center"/>
      <protection locked="0"/>
    </xf>
    <xf numFmtId="0" fontId="17" fillId="0" borderId="3" xfId="0" applyFont="1" applyFill="1" applyBorder="1" applyAlignment="1" applyProtection="1">
      <alignment horizontal="center"/>
      <protection locked="0"/>
    </xf>
    <xf numFmtId="0" fontId="17" fillId="0" borderId="4" xfId="0" applyFont="1" applyFill="1" applyBorder="1" applyAlignment="1" applyProtection="1">
      <alignment horizontal="center"/>
      <protection locked="0"/>
    </xf>
    <xf numFmtId="0" fontId="25" fillId="0" borderId="3" xfId="0" applyFont="1" applyFill="1" applyBorder="1" applyAlignment="1" applyProtection="1">
      <alignment horizontal="left" vertical="center" wrapText="1"/>
      <protection locked="0"/>
    </xf>
    <xf numFmtId="0" fontId="17" fillId="0" borderId="3" xfId="0" applyFont="1" applyFill="1" applyBorder="1" applyAlignment="1">
      <alignment horizontal="left"/>
    </xf>
    <xf numFmtId="0" fontId="17" fillId="0" borderId="4" xfId="0" applyFont="1" applyFill="1" applyBorder="1" applyAlignment="1">
      <alignment horizontal="left"/>
    </xf>
    <xf numFmtId="0" fontId="25" fillId="0" borderId="10" xfId="0" applyFont="1" applyFill="1" applyBorder="1" applyAlignment="1" applyProtection="1">
      <alignment horizontal="left" vertical="center" wrapText="1"/>
      <protection locked="0"/>
    </xf>
    <xf numFmtId="0" fontId="17" fillId="0" borderId="7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 applyProtection="1">
      <alignment horizontal="center" vertical="center" wrapText="1"/>
      <protection locked="0"/>
    </xf>
  </cellXfs>
  <cellStyles count="591">
    <cellStyle name="20% - Акцент1 2" xfId="479"/>
    <cellStyle name="20% - Акцент2 2" xfId="480"/>
    <cellStyle name="20% - Акцент3 2" xfId="481"/>
    <cellStyle name="20% - Акцент4 2" xfId="482"/>
    <cellStyle name="20% - Акцент5 2" xfId="483"/>
    <cellStyle name="20% - Акцент6 2" xfId="484"/>
    <cellStyle name="40% - Акцент1 2" xfId="485"/>
    <cellStyle name="40% - Акцент2 2" xfId="486"/>
    <cellStyle name="40% - Акцент3 2" xfId="487"/>
    <cellStyle name="40% - Акцент4 2" xfId="488"/>
    <cellStyle name="40% - Акцент5 2" xfId="489"/>
    <cellStyle name="40% - Акцент6 2" xfId="490"/>
    <cellStyle name="60% - Акцент1 2" xfId="491"/>
    <cellStyle name="60% - Акцент2 2" xfId="492"/>
    <cellStyle name="60% - Акцент3 2" xfId="493"/>
    <cellStyle name="60% - Акцент4 2" xfId="494"/>
    <cellStyle name="60% - Акцент5 2" xfId="495"/>
    <cellStyle name="60% - Акцент6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Ввод  2" xfId="503"/>
    <cellStyle name="Вывод 2" xfId="504"/>
    <cellStyle name="Вычисление 2" xfId="505"/>
    <cellStyle name="Заголовок 1 2" xfId="506"/>
    <cellStyle name="Заголовок 2 2" xfId="507"/>
    <cellStyle name="Заголовок 3 2" xfId="508"/>
    <cellStyle name="Заголовок 4 2" xfId="509"/>
    <cellStyle name="Итог 2" xfId="510"/>
    <cellStyle name="Контрольная ячейка 2" xfId="511"/>
    <cellStyle name="Название 2" xfId="512"/>
    <cellStyle name="Нейтральный 2" xfId="513"/>
    <cellStyle name="Обычный" xfId="0" builtinId="0"/>
    <cellStyle name="Обычный 10 116" xfId="9"/>
    <cellStyle name="Обычный 10 2" xfId="92"/>
    <cellStyle name="Обычный 10 3" xfId="102"/>
    <cellStyle name="Обычный 10 4" xfId="239"/>
    <cellStyle name="Обычный 10 5" xfId="278"/>
    <cellStyle name="Обычный 10 6" xfId="181"/>
    <cellStyle name="Обычный 11 10" xfId="404"/>
    <cellStyle name="Обычный 11 11" xfId="344"/>
    <cellStyle name="Обычный 11 12" xfId="385"/>
    <cellStyle name="Обычный 11 124" xfId="94"/>
    <cellStyle name="Обычный 11 13" xfId="478"/>
    <cellStyle name="Обычный 11 132" xfId="8"/>
    <cellStyle name="Обычный 11 14" xfId="443"/>
    <cellStyle name="Обычный 11 15" xfId="160"/>
    <cellStyle name="Обычный 11 16" xfId="463"/>
    <cellStyle name="Обычный 11 17" xfId="397"/>
    <cellStyle name="Обычный 11 2" xfId="6"/>
    <cellStyle name="Обычный 11 3" xfId="95"/>
    <cellStyle name="Обычный 11 4" xfId="134"/>
    <cellStyle name="Обычный 11 5" xfId="107"/>
    <cellStyle name="Обычный 11 6" xfId="169"/>
    <cellStyle name="Обычный 11 7" xfId="229"/>
    <cellStyle name="Обычный 11 8" xfId="459"/>
    <cellStyle name="Обычный 11 9" xfId="445"/>
    <cellStyle name="Обычный 12 10" xfId="220"/>
    <cellStyle name="Обычный 12 104" xfId="5"/>
    <cellStyle name="Обычный 12 11" xfId="215"/>
    <cellStyle name="Обычный 12 12" xfId="203"/>
    <cellStyle name="Обычный 12 13" xfId="243"/>
    <cellStyle name="Обычный 12 14" xfId="320"/>
    <cellStyle name="Обычный 12 15" xfId="475"/>
    <cellStyle name="Обычный 12 2" xfId="7"/>
    <cellStyle name="Обычный 12 3" xfId="96"/>
    <cellStyle name="Обычный 12 4" xfId="138"/>
    <cellStyle name="Обычный 12 5" xfId="217"/>
    <cellStyle name="Обычный 12 6" xfId="246"/>
    <cellStyle name="Обычный 12 7" xfId="178"/>
    <cellStyle name="Обычный 12 8" xfId="291"/>
    <cellStyle name="Обычный 12 9" xfId="228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23" xfId="250"/>
    <cellStyle name="Обычный 13 24" xfId="267"/>
    <cellStyle name="Обычный 13 25" xfId="476"/>
    <cellStyle name="Обычный 13 26" xfId="477"/>
    <cellStyle name="Обычный 13 27" xfId="456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5" xfId="196"/>
    <cellStyle name="Обычный 14 6" xfId="469"/>
    <cellStyle name="Обычный 14 64" xfId="65"/>
    <cellStyle name="Обычный 14 7" xfId="464"/>
    <cellStyle name="Обычный 14 8" xfId="541"/>
    <cellStyle name="Обычный 15 111" xfId="1"/>
    <cellStyle name="Обычный 15 2" xfId="18"/>
    <cellStyle name="Обычный 15 3" xfId="105"/>
    <cellStyle name="Обычный 15 4" xfId="290"/>
    <cellStyle name="Обычный 15 5" xfId="165"/>
    <cellStyle name="Обычный 15 6" xfId="179"/>
    <cellStyle name="Обычный 15 68" xfId="68"/>
    <cellStyle name="Обычный 15 7" xfId="474"/>
    <cellStyle name="Обычный 16 10" xfId="457"/>
    <cellStyle name="Обычный 16 11" xfId="455"/>
    <cellStyle name="Обычный 16 12" xfId="468"/>
    <cellStyle name="Обычный 16 13" xfId="436"/>
    <cellStyle name="Обычный 16 14" xfId="305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" xfId="271"/>
    <cellStyle name="Обычный 16 89" xfId="19"/>
    <cellStyle name="Обычный 16 9" xfId="467"/>
    <cellStyle name="Обычный 17 2" xfId="20"/>
    <cellStyle name="Обычный 17 3" xfId="113"/>
    <cellStyle name="Обычный 17 4" xfId="284"/>
    <cellStyle name="Обычный 17 5" xfId="202"/>
    <cellStyle name="Обычный 18 10" xfId="279"/>
    <cellStyle name="Обычный 18 2" xfId="118"/>
    <cellStyle name="Обычный 18 3" xfId="146"/>
    <cellStyle name="Обычный 18 4" xfId="137"/>
    <cellStyle name="Обычный 18 5" xfId="115"/>
    <cellStyle name="Обычный 18 6" xfId="319"/>
    <cellStyle name="Обычный 18 7" xfId="277"/>
    <cellStyle name="Обычный 18 8" xfId="237"/>
    <cellStyle name="Обычный 18 89" xfId="22"/>
    <cellStyle name="Обычный 18 9" xfId="235"/>
    <cellStyle name="Обычный 19 2" xfId="124"/>
    <cellStyle name="Обычный 19 3" xfId="195"/>
    <cellStyle name="Обычный 19 4" xfId="360"/>
    <cellStyle name="Обычный 19 60" xfId="70"/>
    <cellStyle name="Обычный 19 85" xfId="23"/>
    <cellStyle name="Обычный 2" xfId="514"/>
    <cellStyle name="Обычный 2 10" xfId="568"/>
    <cellStyle name="Обычный 2 11" xfId="569"/>
    <cellStyle name="Обычный 2 12" xfId="571"/>
    <cellStyle name="Обычный 2 13" xfId="573"/>
    <cellStyle name="Обычный 2 14" xfId="534"/>
    <cellStyle name="Обычный 2 15" xfId="544"/>
    <cellStyle name="Обычный 2 155" xfId="17"/>
    <cellStyle name="Обычный 2 16" xfId="539"/>
    <cellStyle name="Обычный 2 17" xfId="529"/>
    <cellStyle name="Обычный 2 18" xfId="554"/>
    <cellStyle name="Обычный 2 19" xfId="523"/>
    <cellStyle name="Обычный 2 2" xfId="79"/>
    <cellStyle name="Обычный 2 20" xfId="537"/>
    <cellStyle name="Обычный 2 21" xfId="546"/>
    <cellStyle name="Обычный 2 22" xfId="553"/>
    <cellStyle name="Обычный 2 23" xfId="528"/>
    <cellStyle name="Обычный 2 24" xfId="555"/>
    <cellStyle name="Обычный 2 25" xfId="540"/>
    <cellStyle name="Обычный 2 26" xfId="572"/>
    <cellStyle name="Обычный 2 27" xfId="562"/>
    <cellStyle name="Обычный 2 28" xfId="536"/>
    <cellStyle name="Обычный 2 29" xfId="545"/>
    <cellStyle name="Обычный 2 3" xfId="98"/>
    <cellStyle name="Обычный 2 30" xfId="547"/>
    <cellStyle name="Обычный 2 31" xfId="550"/>
    <cellStyle name="Обычный 2 32" xfId="566"/>
    <cellStyle name="Обычный 2 33" xfId="525"/>
    <cellStyle name="Обычный 2 34" xfId="524"/>
    <cellStyle name="Обычный 2 35" xfId="575"/>
    <cellStyle name="Обычный 2 36" xfId="526"/>
    <cellStyle name="Обычный 2 37" xfId="559"/>
    <cellStyle name="Обычный 2 38" xfId="527"/>
    <cellStyle name="Обычный 2 39" xfId="576"/>
    <cellStyle name="Обычный 2 4" xfId="121"/>
    <cellStyle name="Обычный 2 40" xfId="542"/>
    <cellStyle name="Обычный 2 41" xfId="565"/>
    <cellStyle name="Обычный 2 42" xfId="574"/>
    <cellStyle name="Обычный 2 43" xfId="552"/>
    <cellStyle name="Обычный 2 44" xfId="548"/>
    <cellStyle name="Обычный 2 45" xfId="563"/>
    <cellStyle name="Обычный 2 46" xfId="531"/>
    <cellStyle name="Обычный 2 47" xfId="577"/>
    <cellStyle name="Обычный 2 48" xfId="570"/>
    <cellStyle name="Обычный 2 49" xfId="532"/>
    <cellStyle name="Обычный 2 5" xfId="99"/>
    <cellStyle name="Обычный 2 50" xfId="578"/>
    <cellStyle name="Обычный 2 51" xfId="579"/>
    <cellStyle name="Обычный 2 52" xfId="580"/>
    <cellStyle name="Обычный 2 53" xfId="582"/>
    <cellStyle name="Обычный 2 54" xfId="583"/>
    <cellStyle name="Обычный 2 55" xfId="561"/>
    <cellStyle name="Обычный 2 56" xfId="551"/>
    <cellStyle name="Обычный 2 57" xfId="584"/>
    <cellStyle name="Обычный 2 58" xfId="560"/>
    <cellStyle name="Обычный 2 59" xfId="585"/>
    <cellStyle name="Обычный 2 6" xfId="158"/>
    <cellStyle name="Обычный 2 60" xfId="586"/>
    <cellStyle name="Обычный 2 61" xfId="530"/>
    <cellStyle name="Обычный 2 62" xfId="556"/>
    <cellStyle name="Обычный 2 63" xfId="558"/>
    <cellStyle name="Обычный 2 64" xfId="538"/>
    <cellStyle name="Обычный 2 65" xfId="564"/>
    <cellStyle name="Обычный 2 66" xfId="581"/>
    <cellStyle name="Обычный 2 67" xfId="587"/>
    <cellStyle name="Обычный 2 68" xfId="533"/>
    <cellStyle name="Обычный 2 69" xfId="557"/>
    <cellStyle name="Обычный 2 7" xfId="430"/>
    <cellStyle name="Обычный 2 70" xfId="535"/>
    <cellStyle name="Обычный 2 71" xfId="549"/>
    <cellStyle name="Обычный 2 8" xfId="434"/>
    <cellStyle name="Обычный 2 89" xfId="16"/>
    <cellStyle name="Обычный 2 9" xfId="567"/>
    <cellStyle name="Обычный 20 2" xfId="109"/>
    <cellStyle name="Обычный 20 3" xfId="147"/>
    <cellStyle name="Обычный 20 4" xfId="330"/>
    <cellStyle name="Обычный 20 5" xfId="339"/>
    <cellStyle name="Обычный 20 81" xfId="25"/>
    <cellStyle name="Обычный 21 2" xfId="152"/>
    <cellStyle name="Обычный 21 3" xfId="185"/>
    <cellStyle name="Обычный 21 4" xfId="470"/>
    <cellStyle name="Обычный 21 67" xfId="71"/>
    <cellStyle name="Обычный 21 88" xfId="27"/>
    <cellStyle name="Обычный 22 10" xfId="296"/>
    <cellStyle name="Обычный 22 11" xfId="304"/>
    <cellStyle name="Обычный 22 12" xfId="245"/>
    <cellStyle name="Обычный 22 13" xfId="329"/>
    <cellStyle name="Обычный 22 14" xfId="376"/>
    <cellStyle name="Обычный 22 15" xfId="230"/>
    <cellStyle name="Обычный 22 16" xfId="164"/>
    <cellStyle name="Обычный 22 17" xfId="258"/>
    <cellStyle name="Обычный 22 18" xfId="293"/>
    <cellStyle name="Обычный 22 19" xfId="306"/>
    <cellStyle name="Обычный 22 2" xfId="328"/>
    <cellStyle name="Обычный 22 20" xfId="340"/>
    <cellStyle name="Обычный 22 21" xfId="166"/>
    <cellStyle name="Обычный 22 22" xfId="373"/>
    <cellStyle name="Обычный 22 23" xfId="310"/>
    <cellStyle name="Обычный 22 24" xfId="363"/>
    <cellStyle name="Обычный 22 25" xfId="387"/>
    <cellStyle name="Обычный 22 26" xfId="208"/>
    <cellStyle name="Обычный 22 27" xfId="224"/>
    <cellStyle name="Обычный 22 28" xfId="244"/>
    <cellStyle name="Обычный 22 29" xfId="313"/>
    <cellStyle name="Обычный 22 3" xfId="333"/>
    <cellStyle name="Обычный 22 30" xfId="367"/>
    <cellStyle name="Обычный 22 31" xfId="167"/>
    <cellStyle name="Обычный 22 32" xfId="435"/>
    <cellStyle name="Обычный 22 33" xfId="171"/>
    <cellStyle name="Обычный 22 34" xfId="444"/>
    <cellStyle name="Обычный 22 35" xfId="356"/>
    <cellStyle name="Обычный 22 4" xfId="289"/>
    <cellStyle name="Обычный 22 5" xfId="269"/>
    <cellStyle name="Обычный 22 6" xfId="236"/>
    <cellStyle name="Обычный 22 64" xfId="72"/>
    <cellStyle name="Обычный 22 7" xfId="323"/>
    <cellStyle name="Обычный 22 8" xfId="316"/>
    <cellStyle name="Обычный 22 9" xfId="358"/>
    <cellStyle name="Обычный 23 2" xfId="28"/>
    <cellStyle name="Обычный 23 3" xfId="174"/>
    <cellStyle name="Обычный 24 2" xfId="33"/>
    <cellStyle name="Обычный 24 3" xfId="172"/>
    <cellStyle name="Обычный 24 4" xfId="332"/>
    <cellStyle name="Обычный 24 5" xfId="318"/>
    <cellStyle name="Обычный 24 6" xfId="337"/>
    <cellStyle name="Обычный 24 60" xfId="73"/>
    <cellStyle name="Обычный 24 7" xfId="309"/>
    <cellStyle name="Обычный 24 8" xfId="286"/>
    <cellStyle name="Обычный 25 2" xfId="36"/>
    <cellStyle name="Обычный 25 3" xfId="254"/>
    <cellStyle name="Обычный 25 58" xfId="74"/>
    <cellStyle name="Обычный 26 2" xfId="38"/>
    <cellStyle name="Обычный 26 3" xfId="156"/>
    <cellStyle name="Обычный 26 4" xfId="176"/>
    <cellStyle name="Обычный 26 5" xfId="198"/>
    <cellStyle name="Обычный 27 2" xfId="312"/>
    <cellStyle name="Обычный 27 63" xfId="39"/>
    <cellStyle name="Обычный 28 2" xfId="225"/>
    <cellStyle name="Обычный 28 3" xfId="173"/>
    <cellStyle name="Обычный 28 52" xfId="75"/>
    <cellStyle name="Обычный 28 60" xfId="40"/>
    <cellStyle name="Обычный 29 2" xfId="128"/>
    <cellStyle name="Обычный 29 3" xfId="285"/>
    <cellStyle name="Обычный 29 50" xfId="76"/>
    <cellStyle name="Обычный 29 57" xfId="42"/>
    <cellStyle name="Обычный 3" xfId="515"/>
    <cellStyle name="Обычный 3 10" xfId="201"/>
    <cellStyle name="Обычный 3 11" xfId="211"/>
    <cellStyle name="Обычный 3 12" xfId="216"/>
    <cellStyle name="Обычный 3 13" xfId="194"/>
    <cellStyle name="Обычный 3 14" xfId="209"/>
    <cellStyle name="Обычный 3 144" xfId="15"/>
    <cellStyle name="Обычный 3 15" xfId="170"/>
    <cellStyle name="Обычный 3 16" xfId="191"/>
    <cellStyle name="Обычный 3 17" xfId="234"/>
    <cellStyle name="Обычный 3 18" xfId="297"/>
    <cellStyle name="Обычный 3 19" xfId="311"/>
    <cellStyle name="Обычный 3 2" xfId="82"/>
    <cellStyle name="Обычный 3 20" xfId="301"/>
    <cellStyle name="Обычный 3 21" xfId="260"/>
    <cellStyle name="Обычный 3 22" xfId="298"/>
    <cellStyle name="Обычный 3 23" xfId="221"/>
    <cellStyle name="Обычный 3 24" xfId="314"/>
    <cellStyle name="Обычный 3 25" xfId="335"/>
    <cellStyle name="Обычный 3 26" xfId="162"/>
    <cellStyle name="Обычный 3 27" xfId="241"/>
    <cellStyle name="Обычный 3 28" xfId="252"/>
    <cellStyle name="Обычный 3 29" xfId="366"/>
    <cellStyle name="Обычный 3 3" xfId="125"/>
    <cellStyle name="Обычный 3 30" xfId="321"/>
    <cellStyle name="Обычный 3 31" xfId="308"/>
    <cellStyle name="Обычный 3 32" xfId="365"/>
    <cellStyle name="Обычный 3 33" xfId="382"/>
    <cellStyle name="Обычный 3 34" xfId="294"/>
    <cellStyle name="Обычный 3 35" xfId="380"/>
    <cellStyle name="Обычный 3 36" xfId="351"/>
    <cellStyle name="Обычный 3 37" xfId="300"/>
    <cellStyle name="Обычный 3 38" xfId="210"/>
    <cellStyle name="Обычный 3 39" xfId="256"/>
    <cellStyle name="Обычный 3 4" xfId="262"/>
    <cellStyle name="Обычный 3 40" xfId="388"/>
    <cellStyle name="Обычный 3 41" xfId="399"/>
    <cellStyle name="Обычный 3 42" xfId="197"/>
    <cellStyle name="Обычный 3 43" xfId="307"/>
    <cellStyle name="Обычный 3 44" xfId="232"/>
    <cellStyle name="Обычный 3 45" xfId="405"/>
    <cellStyle name="Обычный 3 46" xfId="345"/>
    <cellStyle name="Обычный 3 47" xfId="414"/>
    <cellStyle name="Обычный 3 48" xfId="433"/>
    <cellStyle name="Обычный 3 49" xfId="441"/>
    <cellStyle name="Обычный 3 5" xfId="264"/>
    <cellStyle name="Обычный 3 50" xfId="440"/>
    <cellStyle name="Обычный 3 51" xfId="401"/>
    <cellStyle name="Обычный 3 52" xfId="432"/>
    <cellStyle name="Обычный 3 53" xfId="390"/>
    <cellStyle name="Обычный 3 54" xfId="454"/>
    <cellStyle name="Обычный 3 55" xfId="276"/>
    <cellStyle name="Обычный 3 56" xfId="257"/>
    <cellStyle name="Обычный 3 57" xfId="471"/>
    <cellStyle name="Обычный 3 6" xfId="199"/>
    <cellStyle name="Обычный 3 7" xfId="222"/>
    <cellStyle name="Обычный 3 8" xfId="223"/>
    <cellStyle name="Обычный 3 80" xfId="29"/>
    <cellStyle name="Обычный 3 9" xfId="161"/>
    <cellStyle name="Обычный 30 2" xfId="371"/>
    <cellStyle name="Обычный 30 3" xfId="248"/>
    <cellStyle name="Обычный 30 4" xfId="327"/>
    <cellStyle name="Обычный 30 46" xfId="21"/>
    <cellStyle name="Обычный 30 5" xfId="187"/>
    <cellStyle name="Обычный 30 54" xfId="43"/>
    <cellStyle name="Обычный 31 2" xfId="116"/>
    <cellStyle name="Обычный 31 3" xfId="364"/>
    <cellStyle name="Обычный 32 2" xfId="251"/>
    <cellStyle name="Обычный 32 3" xfId="180"/>
    <cellStyle name="Обычный 32 60" xfId="77"/>
    <cellStyle name="Обычный 32 64" xfId="44"/>
    <cellStyle name="Обычный 33 2" xfId="283"/>
    <cellStyle name="Обычный 33 58" xfId="78"/>
    <cellStyle name="Обычный 34 10" xfId="325"/>
    <cellStyle name="Обычный 34 11" xfId="370"/>
    <cellStyle name="Обычный 34 12" xfId="359"/>
    <cellStyle name="Обычный 34 13" xfId="249"/>
    <cellStyle name="Обычный 34 14" xfId="413"/>
    <cellStyle name="Обычный 34 15" xfId="226"/>
    <cellStyle name="Обычный 34 16" xfId="288"/>
    <cellStyle name="Обычный 34 17" xfId="450"/>
    <cellStyle name="Обычный 34 18" xfId="270"/>
    <cellStyle name="Обычный 34 19" xfId="192"/>
    <cellStyle name="Обычный 34 2" xfId="377"/>
    <cellStyle name="Обычный 34 20" xfId="408"/>
    <cellStyle name="Обычный 34 21" xfId="338"/>
    <cellStyle name="Обычный 34 22" xfId="427"/>
    <cellStyle name="Обычный 34 23" xfId="357"/>
    <cellStyle name="Обычный 34 3" xfId="163"/>
    <cellStyle name="Обычный 34 4" xfId="247"/>
    <cellStyle name="Обычный 34 41" xfId="24"/>
    <cellStyle name="Обычный 34 5" xfId="389"/>
    <cellStyle name="Обычный 34 58" xfId="45"/>
    <cellStyle name="Обычный 34 6" xfId="392"/>
    <cellStyle name="Обычный 34 7" xfId="379"/>
    <cellStyle name="Обычный 34 8" xfId="395"/>
    <cellStyle name="Обычный 34 9" xfId="272"/>
    <cellStyle name="Обычный 35 2" xfId="253"/>
    <cellStyle name="Обычный 35 40" xfId="26"/>
    <cellStyle name="Обычный 35 55" xfId="46"/>
    <cellStyle name="Обычный 36 2" xfId="85"/>
    <cellStyle name="Обычный 36 3" xfId="352"/>
    <cellStyle name="Обычный 36 52" xfId="80"/>
    <cellStyle name="Обычный 37 2" xfId="86"/>
    <cellStyle name="Обычный 37 3" xfId="238"/>
    <cellStyle name="Обычный 37 4" xfId="274"/>
    <cellStyle name="Обычный 37 50" xfId="81"/>
    <cellStyle name="Обычный 38" xfId="88"/>
    <cellStyle name="Обычный 39 2" xfId="51"/>
    <cellStyle name="Обычный 39 3" xfId="369"/>
    <cellStyle name="Обычный 4" xfId="589"/>
    <cellStyle name="Обычный 4 10" xfId="423"/>
    <cellStyle name="Обычный 4 149" xfId="14"/>
    <cellStyle name="Обычный 4 2" xfId="83"/>
    <cellStyle name="Обычный 4 3" xfId="126"/>
    <cellStyle name="Обычный 4 4" xfId="265"/>
    <cellStyle name="Обычный 4 5" xfId="472"/>
    <cellStyle name="Обычный 4 6" xfId="411"/>
    <cellStyle name="Обычный 4 7" xfId="386"/>
    <cellStyle name="Обычный 4 8" xfId="354"/>
    <cellStyle name="Обычный 4 9" xfId="465"/>
    <cellStyle name="Обычный 40 10" xfId="347"/>
    <cellStyle name="Обычный 40 11" xfId="438"/>
    <cellStyle name="Обычный 40 12" xfId="428"/>
    <cellStyle name="Обычный 40 13" xfId="378"/>
    <cellStyle name="Обычный 40 14" xfId="451"/>
    <cellStyle name="Обычный 40 15" xfId="299"/>
    <cellStyle name="Обычный 40 16" xfId="396"/>
    <cellStyle name="Обычный 40 17" xfId="398"/>
    <cellStyle name="Обычный 40 18" xfId="361"/>
    <cellStyle name="Обычный 40 2" xfId="383"/>
    <cellStyle name="Обычный 40 3" xfId="190"/>
    <cellStyle name="Обычный 40 4" xfId="184"/>
    <cellStyle name="Обычный 40 5" xfId="302"/>
    <cellStyle name="Обычный 40 6" xfId="418"/>
    <cellStyle name="Обычный 40 7" xfId="407"/>
    <cellStyle name="Обычный 40 8" xfId="322"/>
    <cellStyle name="Обычный 40 9" xfId="336"/>
    <cellStyle name="Обычный 41 2" xfId="282"/>
    <cellStyle name="Обычный 41 34" xfId="30"/>
    <cellStyle name="Обычный 42 10" xfId="331"/>
    <cellStyle name="Обычный 42 11" xfId="415"/>
    <cellStyle name="Обычный 42 12" xfId="227"/>
    <cellStyle name="Обычный 42 13" xfId="341"/>
    <cellStyle name="Обычный 42 14" xfId="452"/>
    <cellStyle name="Обычный 42 2" xfId="233"/>
    <cellStyle name="Обычный 42 3" xfId="410"/>
    <cellStyle name="Обычный 42 33" xfId="32"/>
    <cellStyle name="Обычный 42 4" xfId="372"/>
    <cellStyle name="Обычный 42 5" xfId="403"/>
    <cellStyle name="Обычный 42 6" xfId="348"/>
    <cellStyle name="Обычный 42 7" xfId="324"/>
    <cellStyle name="Обычный 42 8" xfId="424"/>
    <cellStyle name="Обычный 42 9" xfId="182"/>
    <cellStyle name="Обычный 43 2" xfId="57"/>
    <cellStyle name="Обычный 43 3" xfId="425"/>
    <cellStyle name="Обычный 43 32" xfId="31"/>
    <cellStyle name="Обычный 43 4" xfId="429"/>
    <cellStyle name="Обычный 44 2" xfId="394"/>
    <cellStyle name="Обычный 45 2" xfId="206"/>
    <cellStyle name="Обычный 45 3" xfId="400"/>
    <cellStyle name="Обычный 45 30" xfId="34"/>
    <cellStyle name="Обычный 45 4" xfId="543"/>
    <cellStyle name="Обычный 46 2" xfId="431"/>
    <cellStyle name="Обычный 46 29" xfId="37"/>
    <cellStyle name="Обычный 47 2" xfId="416"/>
    <cellStyle name="Обычный 47 28" xfId="35"/>
    <cellStyle name="Обычный 47 3" xfId="188"/>
    <cellStyle name="Обычный 47 4" xfId="439"/>
    <cellStyle name="Обычный 48 2" xfId="412"/>
    <cellStyle name="Обычный 49 2" xfId="409"/>
    <cellStyle name="Обычный 5" xfId="516"/>
    <cellStyle name="Обычный 5 10" xfId="193"/>
    <cellStyle name="Обычный 5 11" xfId="466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 8" xfId="268"/>
    <cellStyle name="Обычный 5 9" xfId="240"/>
    <cellStyle name="Обычный 50 2" xfId="61"/>
    <cellStyle name="Обычный 50 3" xfId="62"/>
    <cellStyle name="Обычный 50 4" xfId="422"/>
    <cellStyle name="Обычный 50 5" xfId="417"/>
    <cellStyle name="Обычный 51 2" xfId="447"/>
    <cellStyle name="Обычный 51 24" xfId="41"/>
    <cellStyle name="Обычный 52 2" xfId="460"/>
    <cellStyle name="Обычный 52 3" xfId="462"/>
    <cellStyle name="Обычный 52 4" xfId="461"/>
    <cellStyle name="Обычный 53 2" xfId="458"/>
    <cellStyle name="Обычный 54 2" xfId="375"/>
    <cellStyle name="Обычный 55 2" xfId="66"/>
    <cellStyle name="Обычный 55 3" xfId="437"/>
    <cellStyle name="Обычный 55 4" xfId="186"/>
    <cellStyle name="Обычный 56 2" xfId="393"/>
    <cellStyle name="Обычный 57 2" xfId="69"/>
    <cellStyle name="Обычный 57 3" xfId="212"/>
    <cellStyle name="Обычный 6" xfId="588"/>
    <cellStyle name="Обычный 6 127" xfId="12"/>
    <cellStyle name="Обычный 6 2" xfId="87"/>
    <cellStyle name="Обычный 6 3" xfId="100"/>
    <cellStyle name="Обычный 6 4" xfId="189"/>
    <cellStyle name="Обычный 6 5" xfId="259"/>
    <cellStyle name="Обычный 6 6" xfId="442"/>
    <cellStyle name="Обычный 6 7" xfId="446"/>
    <cellStyle name="Обычный 6 8" xfId="448"/>
    <cellStyle name="Обычный 6 9" xfId="381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6" xfId="263"/>
    <cellStyle name="Обычный 8 7" xfId="419"/>
    <cellStyle name="Обычный 8 78" xfId="64"/>
    <cellStyle name="Обычный 80 2" xfId="56"/>
    <cellStyle name="Обычный 84 2" xfId="58"/>
    <cellStyle name="Обычный 89 2" xfId="59"/>
    <cellStyle name="Обычный 9 10" xfId="280"/>
    <cellStyle name="Обычный 9 11" xfId="213"/>
    <cellStyle name="Обычный 9 12" xfId="292"/>
    <cellStyle name="Обычный 9 123" xfId="10"/>
    <cellStyle name="Обычный 9 13" xfId="315"/>
    <cellStyle name="Обычный 9 14" xfId="255"/>
    <cellStyle name="Обычный 9 15" xfId="207"/>
    <cellStyle name="Обычный 9 16" xfId="175"/>
    <cellStyle name="Обычный 9 17" xfId="204"/>
    <cellStyle name="Обычный 9 18" xfId="281"/>
    <cellStyle name="Обычный 9 19" xfId="287"/>
    <cellStyle name="Обычный 9 2" xfId="91"/>
    <cellStyle name="Обычный 9 20" xfId="266"/>
    <cellStyle name="Обычный 9 21" xfId="334"/>
    <cellStyle name="Обычный 9 22" xfId="177"/>
    <cellStyle name="Обычный 9 23" xfId="231"/>
    <cellStyle name="Обычный 9 24" xfId="295"/>
    <cellStyle name="Обычный 9 25" xfId="261"/>
    <cellStyle name="Обычный 9 26" xfId="362"/>
    <cellStyle name="Обычный 9 27" xfId="343"/>
    <cellStyle name="Обычный 9 28" xfId="159"/>
    <cellStyle name="Обычный 9 29" xfId="242"/>
    <cellStyle name="Обычный 9 3" xfId="119"/>
    <cellStyle name="Обычный 9 30" xfId="355"/>
    <cellStyle name="Обычный 9 31" xfId="205"/>
    <cellStyle name="Обычный 9 32" xfId="374"/>
    <cellStyle name="Обычный 9 33" xfId="326"/>
    <cellStyle name="Обычный 9 34" xfId="402"/>
    <cellStyle name="Обычный 9 35" xfId="384"/>
    <cellStyle name="Обычный 9 36" xfId="406"/>
    <cellStyle name="Обычный 9 37" xfId="275"/>
    <cellStyle name="Обычный 9 38" xfId="342"/>
    <cellStyle name="Обычный 9 39" xfId="303"/>
    <cellStyle name="Обычный 9 4" xfId="273"/>
    <cellStyle name="Обычный 9 40" xfId="349"/>
    <cellStyle name="Обычный 9 41" xfId="317"/>
    <cellStyle name="Обычный 9 42" xfId="420"/>
    <cellStyle name="Обычный 9 43" xfId="183"/>
    <cellStyle name="Обычный 9 44" xfId="346"/>
    <cellStyle name="Обычный 9 45" xfId="391"/>
    <cellStyle name="Обычный 9 46" xfId="449"/>
    <cellStyle name="Обычный 9 47" xfId="368"/>
    <cellStyle name="Обычный 9 48" xfId="350"/>
    <cellStyle name="Обычный 9 49" xfId="453"/>
    <cellStyle name="Обычный 9 5" xfId="168"/>
    <cellStyle name="Обычный 9 50" xfId="426"/>
    <cellStyle name="Обычный 9 51" xfId="353"/>
    <cellStyle name="Обычный 9 52" xfId="421"/>
    <cellStyle name="Обычный 9 53" xfId="473"/>
    <cellStyle name="Обычный 9 6" xfId="218"/>
    <cellStyle name="Обычный 9 7" xfId="214"/>
    <cellStyle name="Обычный 9 8" xfId="200"/>
    <cellStyle name="Обычный 9 9" xfId="219"/>
    <cellStyle name="Обычный 92 2" xfId="60"/>
    <cellStyle name="Плохой 2" xfId="517"/>
    <cellStyle name="Пояснение 2" xfId="518"/>
    <cellStyle name="Примечание 2" xfId="519"/>
    <cellStyle name="Связанная ячейка 2" xfId="520"/>
    <cellStyle name="Текст предупреждения 2" xfId="521"/>
    <cellStyle name="Финансовый 2" xfId="590"/>
    <cellStyle name="Хороший 2" xfId="522"/>
  </cellStyles>
  <dxfs count="0"/>
  <tableStyles count="0" defaultTableStyle="TableStyleMedium9" defaultPivotStyle="PivotStyleLight16"/>
  <colors>
    <mruColors>
      <color rgb="FF3366FF"/>
      <color rgb="FFFFDDFF"/>
      <color rgb="FFFFCCFF"/>
      <color rgb="FFFAD2F1"/>
      <color rgb="FFCCFFCC"/>
      <color rgb="FFEAF1DD"/>
      <color rgb="FF3333FF"/>
      <color rgb="FF0000CC"/>
      <color rgb="FF0068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T1050"/>
  <sheetViews>
    <sheetView tabSelected="1" view="pageBreakPreview" topLeftCell="A5" zoomScale="80" zoomScaleSheetLayoutView="80" workbookViewId="0">
      <selection activeCell="I55" sqref="I55"/>
    </sheetView>
  </sheetViews>
  <sheetFormatPr defaultRowHeight="15" x14ac:dyDescent="0.25"/>
  <cols>
    <col min="1" max="1" width="1.140625" style="143" customWidth="1"/>
    <col min="2" max="2" width="29.85546875" style="143" customWidth="1"/>
    <col min="3" max="4" width="10.140625" style="143" customWidth="1"/>
    <col min="5" max="5" width="13" style="143" customWidth="1"/>
    <col min="6" max="6" width="11.28515625" style="143" customWidth="1"/>
    <col min="7" max="7" width="11.85546875" style="143" customWidth="1"/>
    <col min="8" max="8" width="8.42578125" style="554" customWidth="1"/>
    <col min="9" max="11" width="9.140625" style="554"/>
    <col min="12" max="12" width="31" style="480" customWidth="1"/>
    <col min="13" max="13" width="11.85546875" style="138" customWidth="1"/>
    <col min="14" max="15" width="9.140625" style="137"/>
    <col min="16" max="16" width="9.140625" style="143"/>
    <col min="17" max="16384" width="9.140625" style="371"/>
  </cols>
  <sheetData>
    <row r="1" spans="1:15" hidden="1" x14ac:dyDescent="0.25">
      <c r="C1" s="142" t="s">
        <v>286</v>
      </c>
      <c r="D1" s="484"/>
      <c r="E1" s="141"/>
      <c r="F1" s="140"/>
      <c r="G1" s="140"/>
      <c r="H1" s="140"/>
      <c r="I1" s="485"/>
      <c r="J1" s="139"/>
      <c r="K1" s="139"/>
      <c r="L1" s="139"/>
    </row>
    <row r="2" spans="1:15" hidden="1" x14ac:dyDescent="0.25">
      <c r="C2" s="142" t="s">
        <v>287</v>
      </c>
      <c r="D2" s="484"/>
      <c r="E2" s="141"/>
      <c r="F2" s="1022" t="s">
        <v>288</v>
      </c>
      <c r="G2" s="1022"/>
      <c r="H2" s="1022"/>
      <c r="I2" s="1022"/>
      <c r="J2" s="1022"/>
      <c r="K2" s="1022"/>
      <c r="L2" s="1022"/>
    </row>
    <row r="3" spans="1:15" hidden="1" x14ac:dyDescent="0.25">
      <c r="C3" s="142" t="s">
        <v>289</v>
      </c>
      <c r="D3" s="484"/>
      <c r="E3" s="141"/>
      <c r="F3" s="140"/>
      <c r="G3" s="140"/>
      <c r="H3" s="140"/>
      <c r="I3" s="485"/>
      <c r="J3" s="139"/>
      <c r="K3" s="139"/>
      <c r="L3" s="139"/>
    </row>
    <row r="4" spans="1:15" hidden="1" x14ac:dyDescent="0.25">
      <c r="C4" s="142" t="s">
        <v>290</v>
      </c>
      <c r="D4" s="484"/>
      <c r="E4" s="141"/>
      <c r="F4" s="140"/>
      <c r="G4" s="140"/>
      <c r="H4" s="140"/>
      <c r="I4" s="485"/>
      <c r="J4" s="139"/>
      <c r="K4" s="139"/>
      <c r="L4" s="139"/>
    </row>
    <row r="6" spans="1:15" x14ac:dyDescent="0.25">
      <c r="A6" s="1049" t="s">
        <v>132</v>
      </c>
      <c r="B6" s="1049"/>
      <c r="C6" s="1049"/>
      <c r="D6" s="1049"/>
      <c r="E6" s="1049"/>
      <c r="F6" s="1049"/>
      <c r="G6" s="1049"/>
    </row>
    <row r="7" spans="1:15" x14ac:dyDescent="0.25">
      <c r="A7" s="1049" t="s">
        <v>133</v>
      </c>
      <c r="B7" s="1049"/>
      <c r="C7" s="1049"/>
      <c r="D7" s="1049"/>
      <c r="E7" s="1049"/>
      <c r="F7" s="1049"/>
      <c r="G7" s="1049"/>
    </row>
    <row r="8" spans="1:15" x14ac:dyDescent="0.25">
      <c r="A8" s="136"/>
      <c r="B8" s="561"/>
      <c r="C8" s="135"/>
      <c r="D8" s="134"/>
      <c r="E8" s="136"/>
      <c r="F8" s="136"/>
      <c r="G8" s="136"/>
    </row>
    <row r="9" spans="1:15" ht="16.5" customHeight="1" x14ac:dyDescent="0.25">
      <c r="A9" s="136"/>
      <c r="B9" s="1050" t="s">
        <v>86</v>
      </c>
      <c r="C9" s="1050"/>
      <c r="D9" s="1050"/>
      <c r="E9" s="136"/>
      <c r="F9" s="136"/>
      <c r="G9" s="136"/>
    </row>
    <row r="10" spans="1:15" x14ac:dyDescent="0.25">
      <c r="A10" s="136"/>
      <c r="B10" s="561"/>
      <c r="C10" s="135"/>
      <c r="D10" s="133" t="s">
        <v>151</v>
      </c>
      <c r="E10" s="132" t="s">
        <v>334</v>
      </c>
      <c r="F10" s="136"/>
      <c r="G10" s="136"/>
    </row>
    <row r="11" spans="1:15" x14ac:dyDescent="0.25">
      <c r="A11" s="136"/>
      <c r="C11" s="131"/>
      <c r="D11" s="131"/>
      <c r="E11" s="130"/>
      <c r="F11" s="136"/>
      <c r="G11" s="136"/>
    </row>
    <row r="12" spans="1:15" ht="15.75" thickBot="1" x14ac:dyDescent="0.3">
      <c r="A12" s="136"/>
      <c r="B12" s="568" t="s">
        <v>154</v>
      </c>
      <c r="C12" s="131"/>
      <c r="D12" s="131"/>
      <c r="E12" s="130"/>
      <c r="F12" s="136"/>
      <c r="G12" s="136"/>
    </row>
    <row r="13" spans="1:15" ht="16.5" customHeight="1" thickBot="1" x14ac:dyDescent="0.3">
      <c r="A13" s="136"/>
      <c r="B13" s="1029" t="s">
        <v>85</v>
      </c>
      <c r="C13" s="129" t="s">
        <v>1</v>
      </c>
      <c r="D13" s="1032" t="s">
        <v>134</v>
      </c>
      <c r="E13" s="1051" t="s">
        <v>334</v>
      </c>
      <c r="F13" s="1052"/>
      <c r="G13" s="1053"/>
    </row>
    <row r="14" spans="1:15" ht="15.75" thickBot="1" x14ac:dyDescent="0.3">
      <c r="A14" s="136"/>
      <c r="B14" s="1030"/>
      <c r="C14" s="128" t="s">
        <v>2</v>
      </c>
      <c r="D14" s="1032"/>
      <c r="E14" s="1044" t="s">
        <v>111</v>
      </c>
      <c r="F14" s="1045" t="s">
        <v>5</v>
      </c>
      <c r="G14" s="1036" t="s">
        <v>203</v>
      </c>
    </row>
    <row r="15" spans="1:15" ht="15.75" thickBot="1" x14ac:dyDescent="0.3">
      <c r="A15" s="136"/>
      <c r="B15" s="1031"/>
      <c r="C15" s="127" t="s">
        <v>3</v>
      </c>
      <c r="D15" s="1032"/>
      <c r="E15" s="1048"/>
      <c r="F15" s="1039"/>
      <c r="G15" s="1040"/>
      <c r="I15" s="144"/>
      <c r="J15" s="144"/>
      <c r="K15" s="144"/>
      <c r="L15" s="144"/>
    </row>
    <row r="16" spans="1:15" x14ac:dyDescent="0.25">
      <c r="A16" s="136"/>
      <c r="B16" s="124" t="s">
        <v>227</v>
      </c>
      <c r="C16" s="123" t="s">
        <v>16</v>
      </c>
      <c r="D16" s="122">
        <v>60</v>
      </c>
      <c r="E16" s="569">
        <v>2.79</v>
      </c>
      <c r="F16" s="569">
        <v>3.63</v>
      </c>
      <c r="G16" s="569">
        <v>3.37</v>
      </c>
      <c r="I16" s="121"/>
      <c r="J16" s="121"/>
      <c r="K16" s="121"/>
      <c r="L16" s="144"/>
      <c r="M16" s="120"/>
      <c r="N16" s="120"/>
      <c r="O16" s="120"/>
    </row>
    <row r="17" spans="1:15" x14ac:dyDescent="0.25">
      <c r="A17" s="136"/>
      <c r="B17" s="119" t="s">
        <v>238</v>
      </c>
      <c r="C17" s="118" t="s">
        <v>16</v>
      </c>
      <c r="D17" s="117">
        <v>60</v>
      </c>
      <c r="E17" s="570">
        <v>-2.7412000000000001</v>
      </c>
      <c r="F17" s="570">
        <v>-3.56</v>
      </c>
      <c r="G17" s="570">
        <v>-3.3108</v>
      </c>
      <c r="I17" s="121"/>
      <c r="J17" s="121"/>
      <c r="K17" s="121"/>
      <c r="L17" s="121"/>
      <c r="M17" s="120"/>
      <c r="N17" s="120"/>
      <c r="O17" s="120"/>
    </row>
    <row r="18" spans="1:15" x14ac:dyDescent="0.25">
      <c r="A18" s="136"/>
      <c r="B18" s="116" t="s">
        <v>77</v>
      </c>
      <c r="C18" s="118" t="s">
        <v>16</v>
      </c>
      <c r="D18" s="117">
        <v>30</v>
      </c>
      <c r="E18" s="571">
        <v>0.56000000000000005</v>
      </c>
      <c r="F18" s="571">
        <v>0.73</v>
      </c>
      <c r="G18" s="571">
        <v>0.68</v>
      </c>
      <c r="I18" s="144"/>
      <c r="J18" s="144"/>
      <c r="K18" s="144"/>
      <c r="L18" s="144"/>
      <c r="M18" s="120"/>
      <c r="N18" s="120"/>
      <c r="O18" s="120"/>
    </row>
    <row r="19" spans="1:15" x14ac:dyDescent="0.25">
      <c r="A19" s="136"/>
      <c r="B19" s="118" t="s">
        <v>8</v>
      </c>
      <c r="C19" s="118" t="s">
        <v>7</v>
      </c>
      <c r="D19" s="117"/>
      <c r="E19" s="572">
        <v>20</v>
      </c>
      <c r="F19" s="572">
        <v>20</v>
      </c>
      <c r="G19" s="572">
        <v>20</v>
      </c>
      <c r="I19" s="121"/>
      <c r="J19" s="121"/>
      <c r="K19" s="121"/>
      <c r="L19" s="121"/>
      <c r="M19" s="120"/>
      <c r="N19" s="120"/>
      <c r="O19" s="120"/>
    </row>
    <row r="20" spans="1:15" ht="15.75" thickBot="1" x14ac:dyDescent="0.3">
      <c r="A20" s="136"/>
      <c r="B20" s="118" t="s">
        <v>68</v>
      </c>
      <c r="C20" s="118" t="s">
        <v>63</v>
      </c>
      <c r="D20" s="117" t="s">
        <v>15</v>
      </c>
      <c r="E20" s="572">
        <v>116</v>
      </c>
      <c r="F20" s="572">
        <v>115</v>
      </c>
      <c r="G20" s="572">
        <v>115</v>
      </c>
      <c r="M20" s="120"/>
      <c r="N20" s="120"/>
      <c r="O20" s="120"/>
    </row>
    <row r="21" spans="1:15" ht="15.75" thickBot="1" x14ac:dyDescent="0.3">
      <c r="A21" s="136"/>
      <c r="B21" s="118"/>
      <c r="C21" s="118" t="s">
        <v>11</v>
      </c>
      <c r="D21" s="117" t="s">
        <v>137</v>
      </c>
      <c r="E21" s="572">
        <v>10.3</v>
      </c>
      <c r="F21" s="572">
        <v>10.3</v>
      </c>
      <c r="G21" s="572">
        <v>10.3</v>
      </c>
      <c r="I21" s="1026" t="s">
        <v>136</v>
      </c>
      <c r="J21" s="1027"/>
      <c r="K21" s="1028"/>
      <c r="M21" s="120"/>
      <c r="N21" s="120"/>
      <c r="O21" s="120"/>
    </row>
    <row r="22" spans="1:15" ht="15" customHeight="1" thickBot="1" x14ac:dyDescent="0.3">
      <c r="A22" s="136"/>
      <c r="B22" s="119" t="s">
        <v>103</v>
      </c>
      <c r="C22" s="118"/>
      <c r="D22" s="117"/>
      <c r="E22" s="572"/>
      <c r="F22" s="572"/>
      <c r="G22" s="572"/>
      <c r="I22" s="555" t="s">
        <v>4</v>
      </c>
      <c r="J22" s="556" t="s">
        <v>5</v>
      </c>
      <c r="K22" s="557" t="s">
        <v>203</v>
      </c>
      <c r="M22" s="113"/>
      <c r="N22" s="113"/>
      <c r="O22" s="113"/>
    </row>
    <row r="23" spans="1:15" x14ac:dyDescent="0.25">
      <c r="A23" s="136"/>
      <c r="B23" s="118" t="s">
        <v>22</v>
      </c>
      <c r="C23" s="118" t="s">
        <v>55</v>
      </c>
      <c r="D23" s="117">
        <v>10</v>
      </c>
      <c r="E23" s="571">
        <v>0.08</v>
      </c>
      <c r="F23" s="571">
        <v>0.11</v>
      </c>
      <c r="G23" s="571">
        <v>0.1</v>
      </c>
      <c r="I23" s="112">
        <v>0</v>
      </c>
      <c r="J23" s="111">
        <v>0</v>
      </c>
      <c r="K23" s="110">
        <v>0</v>
      </c>
      <c r="M23" s="120"/>
      <c r="N23" s="120"/>
      <c r="O23" s="120"/>
    </row>
    <row r="24" spans="1:15" x14ac:dyDescent="0.25">
      <c r="A24" s="136"/>
      <c r="B24" s="118" t="s">
        <v>20</v>
      </c>
      <c r="C24" s="118" t="s">
        <v>55</v>
      </c>
      <c r="D24" s="117">
        <v>6</v>
      </c>
      <c r="E24" s="571">
        <v>0.03</v>
      </c>
      <c r="F24" s="571">
        <v>0.04</v>
      </c>
      <c r="G24" s="571">
        <v>0.04</v>
      </c>
      <c r="I24" s="109">
        <v>0</v>
      </c>
      <c r="J24" s="108">
        <v>0</v>
      </c>
      <c r="K24" s="107">
        <v>0</v>
      </c>
      <c r="M24" s="120"/>
      <c r="N24" s="120"/>
      <c r="O24" s="120"/>
    </row>
    <row r="25" spans="1:15" x14ac:dyDescent="0.25">
      <c r="A25" s="136"/>
      <c r="B25" s="118" t="s">
        <v>25</v>
      </c>
      <c r="C25" s="118" t="s">
        <v>55</v>
      </c>
      <c r="D25" s="117">
        <v>6</v>
      </c>
      <c r="E25" s="571">
        <v>0.25</v>
      </c>
      <c r="F25" s="571">
        <v>0.33</v>
      </c>
      <c r="G25" s="571">
        <v>0.31</v>
      </c>
      <c r="I25" s="109">
        <v>0</v>
      </c>
      <c r="J25" s="108">
        <v>0.01</v>
      </c>
      <c r="K25" s="107">
        <v>0</v>
      </c>
      <c r="M25" s="120"/>
      <c r="N25" s="120"/>
      <c r="O25" s="120"/>
    </row>
    <row r="26" spans="1:15" ht="15.75" thickBot="1" x14ac:dyDescent="0.3">
      <c r="A26" s="136"/>
      <c r="B26" s="106" t="s">
        <v>26</v>
      </c>
      <c r="C26" s="106" t="s">
        <v>55</v>
      </c>
      <c r="D26" s="105">
        <v>10</v>
      </c>
      <c r="E26" s="571">
        <v>0.19</v>
      </c>
      <c r="F26" s="573">
        <v>0.25</v>
      </c>
      <c r="G26" s="571">
        <v>0.23</v>
      </c>
      <c r="I26" s="104">
        <v>0</v>
      </c>
      <c r="J26" s="103">
        <v>0</v>
      </c>
      <c r="K26" s="102">
        <v>0</v>
      </c>
      <c r="M26" s="120"/>
      <c r="N26" s="120"/>
      <c r="O26" s="120"/>
    </row>
    <row r="27" spans="1:15" ht="15.75" thickBot="1" x14ac:dyDescent="0.3">
      <c r="A27" s="101"/>
      <c r="B27" s="574" t="s">
        <v>108</v>
      </c>
      <c r="C27" s="574"/>
      <c r="D27" s="575"/>
      <c r="E27" s="576">
        <v>0.6</v>
      </c>
      <c r="F27" s="576">
        <v>0.7</v>
      </c>
      <c r="G27" s="576">
        <v>0.7</v>
      </c>
      <c r="I27" s="126">
        <v>0</v>
      </c>
      <c r="J27" s="115">
        <v>0.01</v>
      </c>
      <c r="K27" s="114">
        <v>0</v>
      </c>
      <c r="L27" s="478" t="s">
        <v>270</v>
      </c>
      <c r="M27" s="100"/>
      <c r="N27" s="99"/>
      <c r="O27" s="99"/>
    </row>
    <row r="28" spans="1:15" ht="15.75" thickBot="1" x14ac:dyDescent="0.3">
      <c r="A28" s="98"/>
      <c r="B28" s="577" t="s">
        <v>88</v>
      </c>
      <c r="C28" s="577"/>
      <c r="D28" s="578"/>
      <c r="E28" s="579">
        <v>0</v>
      </c>
      <c r="F28" s="579">
        <v>0</v>
      </c>
      <c r="G28" s="579">
        <v>0</v>
      </c>
      <c r="M28" s="97"/>
      <c r="N28" s="96"/>
      <c r="O28" s="96"/>
    </row>
    <row r="29" spans="1:15" ht="15.75" thickBot="1" x14ac:dyDescent="0.3">
      <c r="A29" s="136"/>
      <c r="B29" s="95" t="s">
        <v>149</v>
      </c>
      <c r="C29" s="94"/>
      <c r="D29" s="93"/>
      <c r="E29" s="399"/>
      <c r="F29" s="399"/>
      <c r="G29" s="400"/>
    </row>
    <row r="30" spans="1:15" x14ac:dyDescent="0.25">
      <c r="A30" s="136"/>
      <c r="C30" s="92"/>
      <c r="D30" s="92"/>
      <c r="E30" s="130"/>
      <c r="F30" s="136"/>
      <c r="G30" s="136"/>
    </row>
    <row r="31" spans="1:15" ht="15.75" thickBot="1" x14ac:dyDescent="0.3">
      <c r="A31" s="136"/>
      <c r="B31" s="580" t="s">
        <v>182</v>
      </c>
      <c r="C31" s="92"/>
      <c r="D31" s="92"/>
      <c r="E31" s="130"/>
      <c r="F31" s="136"/>
      <c r="G31" s="136"/>
    </row>
    <row r="32" spans="1:15" ht="16.5" customHeight="1" thickBot="1" x14ac:dyDescent="0.3">
      <c r="A32" s="136"/>
      <c r="B32" s="1029" t="s">
        <v>85</v>
      </c>
      <c r="C32" s="129" t="s">
        <v>1</v>
      </c>
      <c r="D32" s="1032" t="s">
        <v>134</v>
      </c>
      <c r="E32" s="1033" t="s">
        <v>334</v>
      </c>
      <c r="F32" s="1034"/>
      <c r="G32" s="1035"/>
    </row>
    <row r="33" spans="1:20" ht="15.75" thickBot="1" x14ac:dyDescent="0.3">
      <c r="A33" s="136"/>
      <c r="B33" s="1030"/>
      <c r="C33" s="128" t="s">
        <v>2</v>
      </c>
      <c r="D33" s="1032"/>
      <c r="E33" s="1044" t="s">
        <v>111</v>
      </c>
      <c r="F33" s="1045" t="s">
        <v>5</v>
      </c>
      <c r="G33" s="1036" t="s">
        <v>203</v>
      </c>
    </row>
    <row r="34" spans="1:20" ht="15.75" thickBot="1" x14ac:dyDescent="0.3">
      <c r="A34" s="136"/>
      <c r="B34" s="1031"/>
      <c r="C34" s="127" t="s">
        <v>3</v>
      </c>
      <c r="D34" s="1032"/>
      <c r="E34" s="1048"/>
      <c r="F34" s="1039"/>
      <c r="G34" s="1040"/>
    </row>
    <row r="35" spans="1:20" x14ac:dyDescent="0.25">
      <c r="A35" s="136"/>
      <c r="B35" s="124" t="s">
        <v>226</v>
      </c>
      <c r="C35" s="91" t="s">
        <v>16</v>
      </c>
      <c r="D35" s="90">
        <v>120</v>
      </c>
      <c r="E35" s="581">
        <v>-52.8</v>
      </c>
      <c r="F35" s="581">
        <v>-4.45</v>
      </c>
      <c r="G35" s="581">
        <v>-30.33</v>
      </c>
      <c r="H35" s="89"/>
      <c r="I35" s="121"/>
      <c r="J35" s="121"/>
      <c r="K35" s="121"/>
      <c r="L35" s="42"/>
      <c r="M35" s="87"/>
      <c r="N35" s="87"/>
      <c r="O35" s="87"/>
      <c r="P35" s="137"/>
      <c r="Q35" s="313"/>
      <c r="R35" s="313"/>
      <c r="S35" s="313"/>
      <c r="T35" s="313"/>
    </row>
    <row r="36" spans="1:20" ht="15" customHeight="1" x14ac:dyDescent="0.25">
      <c r="A36" s="136"/>
      <c r="B36" s="86"/>
      <c r="C36" s="85" t="s">
        <v>61</v>
      </c>
      <c r="D36" s="84">
        <v>2</v>
      </c>
      <c r="E36" s="582">
        <v>-9.27</v>
      </c>
      <c r="F36" s="582">
        <v>-0.77</v>
      </c>
      <c r="G36" s="582">
        <v>-5.28</v>
      </c>
      <c r="H36" s="89"/>
      <c r="I36" s="121"/>
      <c r="J36" s="121"/>
      <c r="K36" s="121"/>
      <c r="L36" s="42"/>
      <c r="M36" s="87"/>
      <c r="N36" s="87"/>
      <c r="O36" s="87"/>
      <c r="P36" s="137"/>
      <c r="Q36" s="313"/>
      <c r="R36" s="313"/>
      <c r="S36" s="313"/>
      <c r="T36" s="313"/>
    </row>
    <row r="37" spans="1:20" x14ac:dyDescent="0.25">
      <c r="A37" s="136"/>
      <c r="B37" s="119"/>
      <c r="C37" s="85" t="s">
        <v>62</v>
      </c>
      <c r="D37" s="84">
        <v>2</v>
      </c>
      <c r="E37" s="583">
        <v>-5.14</v>
      </c>
      <c r="F37" s="583">
        <v>-0.43</v>
      </c>
      <c r="G37" s="583">
        <v>-2.93</v>
      </c>
      <c r="H37" s="89"/>
      <c r="I37" s="121"/>
      <c r="J37" s="121"/>
      <c r="K37" s="121"/>
      <c r="L37" s="42"/>
      <c r="M37" s="87"/>
      <c r="N37" s="87"/>
      <c r="O37" s="87"/>
      <c r="P37" s="137"/>
      <c r="Q37" s="313"/>
      <c r="R37" s="313"/>
      <c r="S37" s="313"/>
      <c r="T37" s="313"/>
    </row>
    <row r="38" spans="1:20" x14ac:dyDescent="0.25">
      <c r="A38" s="136"/>
      <c r="B38" s="119" t="s">
        <v>227</v>
      </c>
      <c r="C38" s="85" t="s">
        <v>16</v>
      </c>
      <c r="D38" s="84">
        <v>120</v>
      </c>
      <c r="E38" s="582">
        <v>-2.92</v>
      </c>
      <c r="F38" s="584">
        <v>-3.8</v>
      </c>
      <c r="G38" s="582">
        <v>-3.5</v>
      </c>
      <c r="H38" s="89"/>
      <c r="I38" s="121"/>
      <c r="J38" s="121"/>
      <c r="K38" s="121"/>
      <c r="L38" s="42"/>
      <c r="M38" s="120"/>
      <c r="N38" s="87"/>
      <c r="O38" s="120"/>
      <c r="P38" s="137"/>
      <c r="Q38" s="313"/>
      <c r="R38" s="313"/>
      <c r="S38" s="313"/>
      <c r="T38" s="313"/>
    </row>
    <row r="39" spans="1:20" x14ac:dyDescent="0.25">
      <c r="A39" s="136"/>
      <c r="B39" s="86"/>
      <c r="C39" s="85" t="s">
        <v>61</v>
      </c>
      <c r="D39" s="84">
        <v>2</v>
      </c>
      <c r="E39" s="582">
        <v>-0.51</v>
      </c>
      <c r="F39" s="582">
        <v>-0.66</v>
      </c>
      <c r="G39" s="582">
        <v>-0.61</v>
      </c>
      <c r="H39" s="89"/>
      <c r="I39" s="121"/>
      <c r="J39" s="121"/>
      <c r="K39" s="121"/>
      <c r="L39" s="42"/>
      <c r="M39" s="120"/>
      <c r="N39" s="87"/>
      <c r="O39" s="120"/>
      <c r="P39" s="137"/>
      <c r="Q39" s="313"/>
      <c r="R39" s="313"/>
      <c r="S39" s="313"/>
      <c r="T39" s="313"/>
    </row>
    <row r="40" spans="1:20" x14ac:dyDescent="0.25">
      <c r="A40" s="136"/>
      <c r="B40" s="119"/>
      <c r="C40" s="85" t="s">
        <v>62</v>
      </c>
      <c r="D40" s="84">
        <v>5</v>
      </c>
      <c r="E40" s="582">
        <v>-0.28000000000000003</v>
      </c>
      <c r="F40" s="582">
        <v>-0.37</v>
      </c>
      <c r="G40" s="582">
        <v>-0.34</v>
      </c>
      <c r="H40" s="89"/>
      <c r="I40" s="121"/>
      <c r="J40" s="121"/>
      <c r="K40" s="121"/>
      <c r="L40" s="42"/>
      <c r="M40" s="120"/>
      <c r="N40" s="87"/>
      <c r="O40" s="120"/>
      <c r="P40" s="137"/>
      <c r="Q40" s="313"/>
      <c r="R40" s="313"/>
      <c r="S40" s="313"/>
      <c r="T40" s="313"/>
    </row>
    <row r="41" spans="1:20" x14ac:dyDescent="0.25">
      <c r="A41" s="136"/>
      <c r="B41" s="119" t="s">
        <v>228</v>
      </c>
      <c r="C41" s="85" t="s">
        <v>16</v>
      </c>
      <c r="D41" s="84">
        <v>120</v>
      </c>
      <c r="E41" s="582">
        <v>70.540000000000006</v>
      </c>
      <c r="F41" s="582">
        <v>32.119999999999997</v>
      </c>
      <c r="G41" s="582">
        <v>43.77</v>
      </c>
      <c r="H41" s="89"/>
      <c r="I41" s="121"/>
      <c r="J41" s="121"/>
      <c r="K41" s="121"/>
      <c r="L41" s="42"/>
      <c r="M41" s="87"/>
      <c r="N41" s="87"/>
      <c r="O41" s="87"/>
      <c r="P41" s="137"/>
      <c r="Q41" s="313"/>
      <c r="R41" s="313"/>
      <c r="S41" s="313"/>
      <c r="T41" s="313"/>
    </row>
    <row r="42" spans="1:20" x14ac:dyDescent="0.25">
      <c r="A42" s="136"/>
      <c r="B42" s="86"/>
      <c r="C42" s="85" t="s">
        <v>61</v>
      </c>
      <c r="D42" s="84">
        <v>2</v>
      </c>
      <c r="E42" s="582">
        <v>12.39</v>
      </c>
      <c r="F42" s="582">
        <v>5.59</v>
      </c>
      <c r="G42" s="582">
        <v>7.62</v>
      </c>
      <c r="H42" s="89"/>
      <c r="I42" s="121"/>
      <c r="J42" s="121"/>
      <c r="K42" s="121"/>
      <c r="L42" s="42"/>
      <c r="M42" s="87"/>
      <c r="N42" s="87"/>
      <c r="O42" s="87"/>
      <c r="P42" s="137"/>
      <c r="Q42" s="313"/>
      <c r="R42" s="313"/>
      <c r="S42" s="313"/>
      <c r="T42" s="313"/>
    </row>
    <row r="43" spans="1:20" x14ac:dyDescent="0.25">
      <c r="A43" s="136"/>
      <c r="B43" s="119"/>
      <c r="C43" s="85" t="s">
        <v>62</v>
      </c>
      <c r="D43" s="84">
        <v>2</v>
      </c>
      <c r="E43" s="582">
        <v>6.86</v>
      </c>
      <c r="F43" s="582">
        <v>3.1</v>
      </c>
      <c r="G43" s="582">
        <v>4.22</v>
      </c>
      <c r="H43" s="89"/>
      <c r="I43" s="121"/>
      <c r="J43" s="121"/>
      <c r="K43" s="121"/>
      <c r="L43" s="42"/>
      <c r="M43" s="87"/>
      <c r="N43" s="87"/>
      <c r="O43" s="87"/>
      <c r="P43" s="137"/>
      <c r="Q43" s="313"/>
      <c r="R43" s="313"/>
      <c r="S43" s="313"/>
      <c r="T43" s="313"/>
    </row>
    <row r="44" spans="1:20" x14ac:dyDescent="0.25">
      <c r="A44" s="136"/>
      <c r="B44" s="119" t="s">
        <v>229</v>
      </c>
      <c r="C44" s="85" t="s">
        <v>16</v>
      </c>
      <c r="D44" s="84">
        <v>120</v>
      </c>
      <c r="E44" s="582">
        <v>12.07</v>
      </c>
      <c r="F44" s="582">
        <v>11.34</v>
      </c>
      <c r="G44" s="582">
        <v>22.78</v>
      </c>
      <c r="H44" s="89"/>
      <c r="I44" s="121"/>
      <c r="J44" s="121"/>
      <c r="K44" s="121"/>
      <c r="L44" s="42"/>
      <c r="M44" s="87"/>
      <c r="N44" s="87"/>
      <c r="O44" s="87"/>
      <c r="P44" s="137"/>
      <c r="Q44" s="313"/>
      <c r="R44" s="313"/>
      <c r="S44" s="313"/>
      <c r="T44" s="313"/>
    </row>
    <row r="45" spans="1:20" ht="14.25" customHeight="1" x14ac:dyDescent="0.25">
      <c r="A45" s="136"/>
      <c r="B45" s="86"/>
      <c r="C45" s="85" t="s">
        <v>61</v>
      </c>
      <c r="D45" s="84">
        <v>2</v>
      </c>
      <c r="E45" s="582">
        <v>2.12</v>
      </c>
      <c r="F45" s="582">
        <v>1.97</v>
      </c>
      <c r="G45" s="582">
        <v>3.97</v>
      </c>
      <c r="H45" s="89"/>
      <c r="I45" s="121"/>
      <c r="J45" s="121"/>
      <c r="K45" s="121"/>
      <c r="L45" s="42"/>
      <c r="M45" s="87"/>
      <c r="N45" s="87"/>
      <c r="O45" s="87"/>
      <c r="P45" s="137"/>
      <c r="Q45" s="313"/>
      <c r="R45" s="313"/>
      <c r="S45" s="313"/>
      <c r="T45" s="313"/>
    </row>
    <row r="46" spans="1:20" x14ac:dyDescent="0.25">
      <c r="A46" s="136"/>
      <c r="B46" s="118"/>
      <c r="C46" s="85" t="s">
        <v>62</v>
      </c>
      <c r="D46" s="84">
        <v>2</v>
      </c>
      <c r="E46" s="582">
        <v>1.17</v>
      </c>
      <c r="F46" s="582">
        <v>1.0900000000000001</v>
      </c>
      <c r="G46" s="582">
        <v>2.2000000000000002</v>
      </c>
      <c r="H46" s="89"/>
      <c r="I46" s="121"/>
      <c r="J46" s="121"/>
      <c r="K46" s="121"/>
      <c r="L46" s="42"/>
      <c r="M46" s="87"/>
      <c r="N46" s="87"/>
      <c r="O46" s="87"/>
      <c r="P46" s="137"/>
      <c r="Q46" s="313"/>
      <c r="R46" s="313"/>
      <c r="S46" s="313"/>
      <c r="T46" s="313"/>
    </row>
    <row r="47" spans="1:20" x14ac:dyDescent="0.25">
      <c r="A47" s="136"/>
      <c r="B47" s="119" t="s">
        <v>230</v>
      </c>
      <c r="C47" s="85" t="s">
        <v>16</v>
      </c>
      <c r="D47" s="84">
        <v>60</v>
      </c>
      <c r="E47" s="585">
        <v>9.6</v>
      </c>
      <c r="F47" s="582">
        <v>10.33</v>
      </c>
      <c r="G47" s="585">
        <v>9.61</v>
      </c>
      <c r="H47" s="89"/>
      <c r="I47" s="121"/>
      <c r="J47" s="121"/>
      <c r="K47" s="121"/>
      <c r="L47" s="42"/>
      <c r="M47" s="120"/>
      <c r="N47" s="87"/>
      <c r="O47" s="120"/>
      <c r="P47" s="137"/>
      <c r="Q47" s="313"/>
      <c r="R47" s="313"/>
      <c r="S47" s="313"/>
      <c r="T47" s="313"/>
    </row>
    <row r="48" spans="1:20" x14ac:dyDescent="0.25">
      <c r="A48" s="136"/>
      <c r="B48" s="119" t="s">
        <v>231</v>
      </c>
      <c r="C48" s="85" t="s">
        <v>16</v>
      </c>
      <c r="D48" s="84">
        <v>60</v>
      </c>
      <c r="E48" s="585">
        <v>1.9</v>
      </c>
      <c r="F48" s="582">
        <v>2.4700000000000002</v>
      </c>
      <c r="G48" s="585">
        <v>2.2999999999999998</v>
      </c>
      <c r="H48" s="89"/>
      <c r="I48" s="121"/>
      <c r="J48" s="121"/>
      <c r="K48" s="121"/>
      <c r="L48" s="42"/>
      <c r="M48" s="120"/>
      <c r="N48" s="87"/>
      <c r="O48" s="120"/>
      <c r="P48" s="137"/>
      <c r="Q48" s="313"/>
      <c r="R48" s="313"/>
      <c r="S48" s="313"/>
      <c r="T48" s="313"/>
    </row>
    <row r="49" spans="1:20" x14ac:dyDescent="0.25">
      <c r="A49" s="136"/>
      <c r="B49" s="119" t="s">
        <v>232</v>
      </c>
      <c r="C49" s="85" t="s">
        <v>16</v>
      </c>
      <c r="D49" s="84">
        <v>60</v>
      </c>
      <c r="E49" s="585">
        <v>10.87</v>
      </c>
      <c r="F49" s="582">
        <v>14.12</v>
      </c>
      <c r="G49" s="585">
        <v>13.13</v>
      </c>
      <c r="H49" s="89"/>
      <c r="I49" s="121"/>
      <c r="J49" s="121"/>
      <c r="K49" s="121"/>
      <c r="L49" s="42"/>
      <c r="M49" s="120"/>
      <c r="N49" s="87"/>
      <c r="O49" s="120"/>
      <c r="P49" s="137"/>
      <c r="Q49" s="313"/>
      <c r="R49" s="313"/>
      <c r="S49" s="313"/>
      <c r="T49" s="313"/>
    </row>
    <row r="50" spans="1:20" x14ac:dyDescent="0.25">
      <c r="A50" s="136"/>
      <c r="B50" s="116" t="s">
        <v>69</v>
      </c>
      <c r="C50" s="85" t="s">
        <v>16</v>
      </c>
      <c r="D50" s="84">
        <v>300</v>
      </c>
      <c r="E50" s="585">
        <v>72.61</v>
      </c>
      <c r="F50" s="582">
        <v>94.3</v>
      </c>
      <c r="G50" s="585">
        <v>87.7</v>
      </c>
      <c r="H50" s="89"/>
      <c r="I50" s="121"/>
      <c r="J50" s="121"/>
      <c r="K50" s="121"/>
      <c r="L50" s="544"/>
      <c r="M50" s="120"/>
      <c r="N50" s="87"/>
      <c r="O50" s="120"/>
      <c r="P50" s="137"/>
      <c r="Q50" s="313"/>
      <c r="R50" s="313"/>
      <c r="S50" s="313"/>
      <c r="T50" s="313"/>
    </row>
    <row r="51" spans="1:20" ht="14.25" customHeight="1" x14ac:dyDescent="0.25">
      <c r="A51" s="136"/>
      <c r="B51" s="116"/>
      <c r="C51" s="85" t="s">
        <v>61</v>
      </c>
      <c r="D51" s="84">
        <v>0.5</v>
      </c>
      <c r="E51" s="582">
        <v>1.1200000000000001</v>
      </c>
      <c r="F51" s="582">
        <v>1.46</v>
      </c>
      <c r="G51" s="582">
        <v>1.35</v>
      </c>
      <c r="H51" s="89"/>
      <c r="I51" s="121"/>
      <c r="J51" s="121"/>
      <c r="K51" s="121"/>
      <c r="L51" s="544"/>
      <c r="M51" s="120"/>
      <c r="N51" s="87"/>
      <c r="O51" s="120"/>
      <c r="P51" s="137"/>
      <c r="Q51" s="313"/>
      <c r="R51" s="313"/>
      <c r="S51" s="313"/>
      <c r="T51" s="313"/>
    </row>
    <row r="52" spans="1:20" x14ac:dyDescent="0.25">
      <c r="A52" s="136"/>
      <c r="B52" s="116"/>
      <c r="C52" s="85" t="s">
        <v>62</v>
      </c>
      <c r="D52" s="84">
        <v>0.5</v>
      </c>
      <c r="E52" s="582">
        <v>0.62</v>
      </c>
      <c r="F52" s="582">
        <v>0.81</v>
      </c>
      <c r="G52" s="582">
        <v>0.75</v>
      </c>
      <c r="H52" s="89"/>
      <c r="I52" s="121"/>
      <c r="J52" s="121"/>
      <c r="K52" s="121"/>
      <c r="L52" s="544"/>
      <c r="M52" s="120"/>
      <c r="N52" s="87"/>
      <c r="O52" s="120"/>
      <c r="P52" s="137"/>
      <c r="Q52" s="313"/>
      <c r="R52" s="313"/>
      <c r="S52" s="313"/>
      <c r="T52" s="313"/>
    </row>
    <row r="53" spans="1:20" x14ac:dyDescent="0.25">
      <c r="A53" s="136"/>
      <c r="B53" s="116" t="s">
        <v>70</v>
      </c>
      <c r="C53" s="85" t="s">
        <v>16</v>
      </c>
      <c r="D53" s="84">
        <v>120</v>
      </c>
      <c r="E53" s="585">
        <v>7.95</v>
      </c>
      <c r="F53" s="582">
        <v>10.33</v>
      </c>
      <c r="G53" s="585">
        <v>9.61</v>
      </c>
      <c r="H53" s="89"/>
      <c r="I53" s="121"/>
      <c r="J53" s="121"/>
      <c r="K53" s="121"/>
      <c r="L53" s="544"/>
      <c r="M53" s="120"/>
      <c r="N53" s="87"/>
      <c r="O53" s="120"/>
      <c r="P53" s="137"/>
      <c r="Q53" s="313"/>
      <c r="R53" s="313"/>
      <c r="S53" s="313"/>
      <c r="T53" s="313"/>
    </row>
    <row r="54" spans="1:20" x14ac:dyDescent="0.25">
      <c r="A54" s="136"/>
      <c r="B54" s="118"/>
      <c r="C54" s="85" t="s">
        <v>61</v>
      </c>
      <c r="D54" s="84">
        <v>1</v>
      </c>
      <c r="E54" s="582">
        <v>0.41</v>
      </c>
      <c r="F54" s="582">
        <v>0.54</v>
      </c>
      <c r="G54" s="582">
        <v>0.5</v>
      </c>
      <c r="H54" s="89"/>
      <c r="I54" s="121"/>
      <c r="J54" s="121"/>
      <c r="K54" s="121"/>
      <c r="L54" s="544"/>
      <c r="M54" s="120"/>
      <c r="N54" s="87"/>
      <c r="O54" s="120"/>
      <c r="P54" s="137"/>
      <c r="Q54" s="313"/>
      <c r="R54" s="313"/>
      <c r="S54" s="313"/>
      <c r="T54" s="313"/>
    </row>
    <row r="55" spans="1:20" x14ac:dyDescent="0.25">
      <c r="A55" s="136"/>
      <c r="B55" s="118"/>
      <c r="C55" s="85" t="s">
        <v>62</v>
      </c>
      <c r="D55" s="84">
        <v>1</v>
      </c>
      <c r="E55" s="582">
        <v>0.23</v>
      </c>
      <c r="F55" s="582">
        <v>0.3</v>
      </c>
      <c r="G55" s="582">
        <v>0.28000000000000003</v>
      </c>
      <c r="H55" s="89"/>
      <c r="I55" s="121"/>
      <c r="J55" s="121"/>
      <c r="K55" s="121"/>
      <c r="L55" s="544"/>
      <c r="M55" s="120"/>
      <c r="N55" s="87"/>
      <c r="O55" s="120"/>
      <c r="P55" s="137"/>
      <c r="Q55" s="313"/>
      <c r="R55" s="313"/>
      <c r="S55" s="313"/>
      <c r="T55" s="313"/>
    </row>
    <row r="56" spans="1:20" x14ac:dyDescent="0.25">
      <c r="A56" s="136"/>
      <c r="B56" s="116" t="s">
        <v>79</v>
      </c>
      <c r="C56" s="85" t="s">
        <v>16</v>
      </c>
      <c r="D56" s="84">
        <v>60</v>
      </c>
      <c r="E56" s="585">
        <v>8.74</v>
      </c>
      <c r="F56" s="585">
        <v>11.45</v>
      </c>
      <c r="G56" s="585">
        <v>10.64</v>
      </c>
      <c r="H56" s="89"/>
      <c r="I56" s="121"/>
      <c r="J56" s="121"/>
      <c r="K56" s="121"/>
      <c r="L56" s="544"/>
      <c r="M56" s="120"/>
      <c r="N56" s="87"/>
      <c r="O56" s="120"/>
      <c r="P56" s="137"/>
      <c r="Q56" s="313"/>
      <c r="R56" s="313"/>
      <c r="S56" s="313"/>
      <c r="T56" s="313"/>
    </row>
    <row r="57" spans="1:20" ht="15.75" thickBot="1" x14ac:dyDescent="0.3">
      <c r="A57" s="136"/>
      <c r="B57" s="106" t="s">
        <v>8</v>
      </c>
      <c r="C57" s="83" t="s">
        <v>7</v>
      </c>
      <c r="D57" s="82"/>
      <c r="E57" s="586">
        <v>6</v>
      </c>
      <c r="F57" s="586">
        <v>6</v>
      </c>
      <c r="G57" s="586">
        <v>6</v>
      </c>
      <c r="H57" s="89"/>
      <c r="I57" s="121"/>
      <c r="J57" s="121"/>
      <c r="K57" s="121"/>
      <c r="L57" s="544"/>
      <c r="M57" s="87"/>
      <c r="N57" s="87"/>
      <c r="O57" s="87"/>
      <c r="P57" s="137"/>
      <c r="Q57" s="313"/>
      <c r="R57" s="313"/>
      <c r="S57" s="313"/>
      <c r="T57" s="313"/>
    </row>
    <row r="58" spans="1:20" ht="15.75" thickBot="1" x14ac:dyDescent="0.3">
      <c r="A58" s="81"/>
      <c r="B58" s="574" t="s">
        <v>89</v>
      </c>
      <c r="C58" s="587" t="s">
        <v>55</v>
      </c>
      <c r="D58" s="575"/>
      <c r="E58" s="588">
        <v>0</v>
      </c>
      <c r="F58" s="588">
        <v>0</v>
      </c>
      <c r="G58" s="589">
        <v>0</v>
      </c>
      <c r="H58" s="89"/>
      <c r="I58" s="121"/>
      <c r="J58" s="121"/>
      <c r="K58" s="121"/>
      <c r="L58" s="544"/>
      <c r="M58" s="80"/>
      <c r="N58" s="79"/>
      <c r="O58" s="79"/>
      <c r="P58" s="137"/>
      <c r="Q58" s="313"/>
      <c r="R58" s="313"/>
      <c r="S58" s="313"/>
      <c r="T58" s="313"/>
    </row>
    <row r="59" spans="1:20" x14ac:dyDescent="0.25">
      <c r="A59" s="136"/>
      <c r="B59" s="78" t="s">
        <v>71</v>
      </c>
      <c r="C59" s="77" t="s">
        <v>16</v>
      </c>
      <c r="D59" s="76">
        <v>300</v>
      </c>
      <c r="E59" s="590">
        <v>162.93</v>
      </c>
      <c r="F59" s="591">
        <v>211.6</v>
      </c>
      <c r="G59" s="590">
        <v>196.79</v>
      </c>
      <c r="H59" s="89"/>
      <c r="I59" s="121"/>
      <c r="J59" s="121"/>
      <c r="K59" s="121"/>
      <c r="L59" s="544"/>
      <c r="M59" s="120"/>
      <c r="N59" s="75"/>
      <c r="O59" s="120"/>
      <c r="P59" s="137"/>
      <c r="Q59" s="313"/>
      <c r="R59" s="313"/>
      <c r="S59" s="313"/>
      <c r="T59" s="313"/>
    </row>
    <row r="60" spans="1:20" x14ac:dyDescent="0.25">
      <c r="A60" s="136"/>
      <c r="B60" s="116"/>
      <c r="C60" s="85" t="s">
        <v>61</v>
      </c>
      <c r="D60" s="84">
        <v>1</v>
      </c>
      <c r="E60" s="592">
        <v>2.52</v>
      </c>
      <c r="F60" s="592">
        <v>3.27</v>
      </c>
      <c r="G60" s="592">
        <v>3.04</v>
      </c>
      <c r="H60" s="89"/>
      <c r="I60" s="121"/>
      <c r="J60" s="121"/>
      <c r="K60" s="121"/>
      <c r="L60" s="544"/>
      <c r="M60" s="120"/>
      <c r="N60" s="75"/>
      <c r="O60" s="120"/>
      <c r="P60" s="137"/>
      <c r="Q60" s="313"/>
      <c r="R60" s="313"/>
      <c r="S60" s="313"/>
      <c r="T60" s="313"/>
    </row>
    <row r="61" spans="1:20" x14ac:dyDescent="0.25">
      <c r="A61" s="136"/>
      <c r="B61" s="116"/>
      <c r="C61" s="85" t="s">
        <v>62</v>
      </c>
      <c r="D61" s="84">
        <v>1</v>
      </c>
      <c r="E61" s="592">
        <v>1.4</v>
      </c>
      <c r="F61" s="592">
        <v>1.81</v>
      </c>
      <c r="G61" s="592">
        <v>1.68</v>
      </c>
      <c r="H61" s="89"/>
      <c r="I61" s="121"/>
      <c r="J61" s="121"/>
      <c r="K61" s="121"/>
      <c r="L61" s="544"/>
      <c r="M61" s="120"/>
      <c r="N61" s="75"/>
      <c r="O61" s="120"/>
      <c r="P61" s="137"/>
      <c r="Q61" s="313"/>
      <c r="R61" s="313"/>
      <c r="S61" s="313"/>
      <c r="T61" s="313"/>
    </row>
    <row r="62" spans="1:20" x14ac:dyDescent="0.25">
      <c r="A62" s="136"/>
      <c r="B62" s="116" t="s">
        <v>70</v>
      </c>
      <c r="C62" s="85" t="s">
        <v>16</v>
      </c>
      <c r="D62" s="84">
        <v>120</v>
      </c>
      <c r="E62" s="590">
        <v>12.77</v>
      </c>
      <c r="F62" s="592">
        <v>16.59</v>
      </c>
      <c r="G62" s="590">
        <v>15.43</v>
      </c>
      <c r="H62" s="89"/>
      <c r="I62" s="121"/>
      <c r="J62" s="121"/>
      <c r="K62" s="121"/>
      <c r="L62" s="544"/>
      <c r="M62" s="546"/>
      <c r="N62" s="546"/>
      <c r="O62" s="546"/>
      <c r="P62" s="137"/>
      <c r="Q62" s="313"/>
      <c r="R62" s="313"/>
      <c r="S62" s="313"/>
      <c r="T62" s="313"/>
    </row>
    <row r="63" spans="1:20" x14ac:dyDescent="0.25">
      <c r="A63" s="136"/>
      <c r="B63" s="118"/>
      <c r="C63" s="85" t="s">
        <v>61</v>
      </c>
      <c r="D63" s="84">
        <v>1</v>
      </c>
      <c r="E63" s="592">
        <v>0.66</v>
      </c>
      <c r="F63" s="592">
        <v>0.86</v>
      </c>
      <c r="G63" s="592">
        <v>0.8</v>
      </c>
      <c r="H63" s="89"/>
      <c r="I63" s="121"/>
      <c r="J63" s="121"/>
      <c r="K63" s="121"/>
      <c r="L63" s="544"/>
      <c r="M63" s="120"/>
      <c r="N63" s="75"/>
      <c r="O63" s="120"/>
      <c r="P63" s="137"/>
      <c r="Q63" s="313"/>
      <c r="R63" s="313"/>
      <c r="S63" s="313"/>
      <c r="T63" s="313"/>
    </row>
    <row r="64" spans="1:20" x14ac:dyDescent="0.25">
      <c r="A64" s="136"/>
      <c r="B64" s="118"/>
      <c r="C64" s="85" t="s">
        <v>62</v>
      </c>
      <c r="D64" s="84">
        <v>1</v>
      </c>
      <c r="E64" s="592">
        <v>0.37</v>
      </c>
      <c r="F64" s="592">
        <v>0.48</v>
      </c>
      <c r="G64" s="592">
        <v>0.44</v>
      </c>
      <c r="H64" s="89"/>
      <c r="I64" s="121"/>
      <c r="J64" s="121"/>
      <c r="K64" s="121"/>
      <c r="L64" s="544"/>
      <c r="M64" s="120"/>
      <c r="N64" s="75"/>
      <c r="O64" s="120"/>
      <c r="P64" s="137"/>
      <c r="Q64" s="313"/>
      <c r="R64" s="313"/>
      <c r="S64" s="313"/>
      <c r="T64" s="313"/>
    </row>
    <row r="65" spans="1:20" ht="15.75" thickBot="1" x14ac:dyDescent="0.3">
      <c r="A65" s="136"/>
      <c r="B65" s="70" t="s">
        <v>79</v>
      </c>
      <c r="C65" s="83" t="s">
        <v>16</v>
      </c>
      <c r="D65" s="82">
        <v>40</v>
      </c>
      <c r="E65" s="593">
        <v>18.100000000000001</v>
      </c>
      <c r="F65" s="594">
        <v>23.716147826086999</v>
      </c>
      <c r="G65" s="593">
        <v>22.06</v>
      </c>
      <c r="H65" s="89"/>
      <c r="I65" s="121"/>
      <c r="J65" s="121"/>
      <c r="K65" s="121"/>
      <c r="L65" s="544"/>
      <c r="M65" s="120"/>
      <c r="N65" s="75"/>
      <c r="O65" s="120"/>
      <c r="P65" s="137"/>
      <c r="Q65" s="313"/>
      <c r="R65" s="313"/>
      <c r="S65" s="313"/>
      <c r="T65" s="313"/>
    </row>
    <row r="66" spans="1:20" ht="15.75" thickBot="1" x14ac:dyDescent="0.3">
      <c r="A66" s="136"/>
      <c r="B66" s="258" t="s">
        <v>8</v>
      </c>
      <c r="C66" s="534" t="s">
        <v>9</v>
      </c>
      <c r="D66" s="67"/>
      <c r="E66" s="595">
        <v>5</v>
      </c>
      <c r="F66" s="595">
        <v>5</v>
      </c>
      <c r="G66" s="595">
        <v>5</v>
      </c>
      <c r="H66" s="89"/>
      <c r="I66" s="144"/>
      <c r="J66" s="144"/>
      <c r="K66" s="144"/>
      <c r="L66" s="144"/>
      <c r="M66" s="75"/>
      <c r="N66" s="75"/>
      <c r="O66" s="75"/>
      <c r="P66" s="137"/>
      <c r="Q66" s="313"/>
      <c r="R66" s="313"/>
      <c r="S66" s="313"/>
      <c r="T66" s="313"/>
    </row>
    <row r="67" spans="1:20" ht="15.75" thickBot="1" x14ac:dyDescent="0.3">
      <c r="A67" s="81"/>
      <c r="B67" s="574" t="s">
        <v>90</v>
      </c>
      <c r="C67" s="587" t="s">
        <v>55</v>
      </c>
      <c r="D67" s="575"/>
      <c r="E67" s="588">
        <v>0</v>
      </c>
      <c r="F67" s="588">
        <v>0</v>
      </c>
      <c r="G67" s="589">
        <v>0</v>
      </c>
      <c r="H67" s="89"/>
      <c r="I67" s="121"/>
      <c r="J67" s="121"/>
      <c r="K67" s="121"/>
      <c r="L67" s="121"/>
      <c r="M67" s="80"/>
      <c r="N67" s="80"/>
      <c r="O67" s="80"/>
      <c r="P67" s="137"/>
      <c r="Q67" s="313"/>
      <c r="R67" s="313"/>
      <c r="S67" s="313"/>
      <c r="T67" s="313"/>
    </row>
    <row r="68" spans="1:20" ht="15.75" customHeight="1" x14ac:dyDescent="0.25">
      <c r="A68" s="136"/>
      <c r="B68" s="74" t="s">
        <v>10</v>
      </c>
      <c r="C68" s="73" t="s">
        <v>11</v>
      </c>
      <c r="D68" s="90"/>
      <c r="E68" s="596">
        <v>116</v>
      </c>
      <c r="F68" s="596">
        <v>115</v>
      </c>
      <c r="G68" s="596">
        <v>115</v>
      </c>
      <c r="H68" s="89"/>
      <c r="I68" s="144"/>
      <c r="J68" s="144"/>
      <c r="K68" s="144"/>
      <c r="L68" s="42"/>
      <c r="M68" s="72"/>
      <c r="N68" s="72"/>
      <c r="O68" s="72"/>
      <c r="P68" s="137"/>
      <c r="Q68" s="313"/>
      <c r="R68" s="313"/>
      <c r="S68" s="313"/>
      <c r="T68" s="313"/>
    </row>
    <row r="69" spans="1:20" ht="15" customHeight="1" x14ac:dyDescent="0.25">
      <c r="A69" s="136"/>
      <c r="B69" s="116"/>
      <c r="C69" s="71" t="s">
        <v>12</v>
      </c>
      <c r="D69" s="84"/>
      <c r="E69" s="597">
        <v>114</v>
      </c>
      <c r="F69" s="597">
        <v>112</v>
      </c>
      <c r="G69" s="597">
        <v>113</v>
      </c>
      <c r="H69" s="89"/>
      <c r="I69" s="121"/>
      <c r="J69" s="121"/>
      <c r="K69" s="121"/>
      <c r="L69" s="121"/>
      <c r="M69" s="72"/>
      <c r="N69" s="72"/>
      <c r="O69" s="72"/>
      <c r="P69" s="137"/>
      <c r="Q69" s="313"/>
      <c r="R69" s="313"/>
      <c r="S69" s="313"/>
      <c r="T69" s="313"/>
    </row>
    <row r="70" spans="1:20" ht="15" customHeight="1" x14ac:dyDescent="0.25">
      <c r="A70" s="136"/>
      <c r="B70" s="116" t="s">
        <v>72</v>
      </c>
      <c r="C70" s="71" t="s">
        <v>11</v>
      </c>
      <c r="D70" s="84"/>
      <c r="E70" s="597">
        <v>34.299999999999997</v>
      </c>
      <c r="F70" s="597">
        <v>34.299999999999997</v>
      </c>
      <c r="G70" s="597">
        <v>34.299999999999997</v>
      </c>
      <c r="H70" s="89"/>
      <c r="I70" s="121"/>
      <c r="J70" s="121"/>
      <c r="K70" s="121"/>
      <c r="L70" s="42"/>
      <c r="M70" s="72"/>
      <c r="N70" s="72"/>
      <c r="O70" s="72"/>
      <c r="P70" s="137"/>
      <c r="Q70" s="313"/>
      <c r="R70" s="313"/>
      <c r="S70" s="313"/>
      <c r="T70" s="313"/>
    </row>
    <row r="71" spans="1:20" ht="15" customHeight="1" x14ac:dyDescent="0.25">
      <c r="A71" s="136"/>
      <c r="B71" s="116"/>
      <c r="C71" s="71" t="s">
        <v>12</v>
      </c>
      <c r="D71" s="84"/>
      <c r="E71" s="597">
        <v>34.299999999999997</v>
      </c>
      <c r="F71" s="597">
        <v>34.299999999999997</v>
      </c>
      <c r="G71" s="597">
        <v>34.299999999999997</v>
      </c>
      <c r="H71" s="89"/>
      <c r="M71" s="72"/>
      <c r="N71" s="72"/>
      <c r="O71" s="72"/>
    </row>
    <row r="72" spans="1:20" ht="15.75" customHeight="1" thickBot="1" x14ac:dyDescent="0.3">
      <c r="A72" s="136"/>
      <c r="B72" s="116" t="s">
        <v>73</v>
      </c>
      <c r="C72" s="71" t="s">
        <v>11</v>
      </c>
      <c r="D72" s="84"/>
      <c r="E72" s="597">
        <v>10.199999999999999</v>
      </c>
      <c r="F72" s="597">
        <v>10.199999999999999</v>
      </c>
      <c r="G72" s="597">
        <v>10.199999999999999</v>
      </c>
      <c r="H72" s="89"/>
      <c r="M72" s="72"/>
      <c r="N72" s="72"/>
      <c r="O72" s="72"/>
    </row>
    <row r="73" spans="1:20" ht="15.75" customHeight="1" thickBot="1" x14ac:dyDescent="0.3">
      <c r="A73" s="136"/>
      <c r="B73" s="70"/>
      <c r="C73" s="69" t="s">
        <v>12</v>
      </c>
      <c r="D73" s="82"/>
      <c r="E73" s="598">
        <v>10.199999999999999</v>
      </c>
      <c r="F73" s="598">
        <v>10.199999999999999</v>
      </c>
      <c r="G73" s="598">
        <v>10.199999999999999</v>
      </c>
      <c r="H73" s="89"/>
      <c r="I73" s="1026" t="s">
        <v>136</v>
      </c>
      <c r="J73" s="1027"/>
      <c r="K73" s="1028"/>
      <c r="M73" s="72"/>
      <c r="N73" s="72"/>
      <c r="O73" s="72"/>
    </row>
    <row r="74" spans="1:20" ht="15.75" customHeight="1" thickBot="1" x14ac:dyDescent="0.3">
      <c r="A74" s="136"/>
      <c r="B74" s="599" t="s">
        <v>104</v>
      </c>
      <c r="C74" s="68"/>
      <c r="D74" s="67"/>
      <c r="E74" s="66"/>
      <c r="F74" s="66"/>
      <c r="G74" s="65"/>
      <c r="H74" s="89"/>
      <c r="I74" s="555" t="s">
        <v>4</v>
      </c>
      <c r="J74" s="556" t="s">
        <v>5</v>
      </c>
      <c r="K74" s="557" t="s">
        <v>203</v>
      </c>
      <c r="M74" s="64"/>
      <c r="N74" s="64"/>
      <c r="O74" s="64"/>
    </row>
    <row r="75" spans="1:20" ht="15" customHeight="1" x14ac:dyDescent="0.25">
      <c r="A75" s="136"/>
      <c r="B75" s="63" t="s">
        <v>21</v>
      </c>
      <c r="C75" s="73" t="s">
        <v>55</v>
      </c>
      <c r="D75" s="90">
        <v>10</v>
      </c>
      <c r="E75" s="600">
        <v>9.09</v>
      </c>
      <c r="F75" s="601">
        <v>11.8</v>
      </c>
      <c r="G75" s="600">
        <v>10.97</v>
      </c>
      <c r="H75" s="89"/>
      <c r="I75" s="62">
        <v>0.14000000000000001</v>
      </c>
      <c r="J75" s="61">
        <v>0.18</v>
      </c>
      <c r="K75" s="60">
        <v>0.17</v>
      </c>
      <c r="M75" s="120"/>
      <c r="N75" s="59"/>
      <c r="O75" s="120"/>
    </row>
    <row r="76" spans="1:20" ht="15" customHeight="1" x14ac:dyDescent="0.25">
      <c r="A76" s="136"/>
      <c r="B76" s="71" t="s">
        <v>22</v>
      </c>
      <c r="C76" s="71" t="s">
        <v>55</v>
      </c>
      <c r="D76" s="84">
        <v>40</v>
      </c>
      <c r="E76" s="600">
        <v>13.86</v>
      </c>
      <c r="F76" s="602">
        <v>18</v>
      </c>
      <c r="G76" s="600">
        <v>16.739999999999998</v>
      </c>
      <c r="H76" s="89"/>
      <c r="I76" s="109">
        <v>0.21</v>
      </c>
      <c r="J76" s="108">
        <v>0.28000000000000003</v>
      </c>
      <c r="K76" s="107">
        <v>0.26</v>
      </c>
      <c r="M76" s="120"/>
      <c r="N76" s="59"/>
      <c r="O76" s="120"/>
    </row>
    <row r="77" spans="1:20" ht="15" customHeight="1" x14ac:dyDescent="0.25">
      <c r="A77" s="136"/>
      <c r="B77" s="71" t="s">
        <v>25</v>
      </c>
      <c r="C77" s="71" t="s">
        <v>55</v>
      </c>
      <c r="D77" s="84">
        <v>20</v>
      </c>
      <c r="E77" s="600">
        <v>11.55</v>
      </c>
      <c r="F77" s="602">
        <v>15</v>
      </c>
      <c r="G77" s="600">
        <v>13.95</v>
      </c>
      <c r="H77" s="89"/>
      <c r="I77" s="109">
        <v>0.18</v>
      </c>
      <c r="J77" s="108">
        <v>0.23</v>
      </c>
      <c r="K77" s="107">
        <v>0.22</v>
      </c>
      <c r="M77" s="120"/>
      <c r="N77" s="59"/>
      <c r="O77" s="120"/>
    </row>
    <row r="78" spans="1:20" ht="15" customHeight="1" x14ac:dyDescent="0.25">
      <c r="A78" s="136"/>
      <c r="B78" s="71" t="s">
        <v>26</v>
      </c>
      <c r="C78" s="71" t="s">
        <v>55</v>
      </c>
      <c r="D78" s="84">
        <v>20</v>
      </c>
      <c r="E78" s="600">
        <v>1.54</v>
      </c>
      <c r="F78" s="602">
        <v>2</v>
      </c>
      <c r="G78" s="600">
        <v>1.86</v>
      </c>
      <c r="H78" s="89"/>
      <c r="I78" s="109">
        <v>0.02</v>
      </c>
      <c r="J78" s="108">
        <v>0.03</v>
      </c>
      <c r="K78" s="107">
        <v>0.03</v>
      </c>
      <c r="M78" s="120"/>
      <c r="N78" s="59"/>
      <c r="O78" s="120"/>
    </row>
    <row r="79" spans="1:20" ht="15" customHeight="1" x14ac:dyDescent="0.25">
      <c r="A79" s="136"/>
      <c r="B79" s="71" t="s">
        <v>27</v>
      </c>
      <c r="C79" s="71" t="s">
        <v>55</v>
      </c>
      <c r="D79" s="84">
        <v>60</v>
      </c>
      <c r="E79" s="600">
        <v>0.92</v>
      </c>
      <c r="F79" s="602">
        <v>1.2</v>
      </c>
      <c r="G79" s="600">
        <v>1.1200000000000001</v>
      </c>
      <c r="H79" s="89"/>
      <c r="I79" s="109">
        <v>0.01</v>
      </c>
      <c r="J79" s="108">
        <v>0.02</v>
      </c>
      <c r="K79" s="107">
        <v>0.02</v>
      </c>
      <c r="M79" s="120"/>
      <c r="N79" s="59"/>
      <c r="O79" s="120"/>
    </row>
    <row r="80" spans="1:20" ht="15" customHeight="1" x14ac:dyDescent="0.25">
      <c r="A80" s="136"/>
      <c r="B80" s="71" t="s">
        <v>28</v>
      </c>
      <c r="C80" s="71" t="s">
        <v>55</v>
      </c>
      <c r="D80" s="84">
        <v>20</v>
      </c>
      <c r="E80" s="600">
        <v>0.92</v>
      </c>
      <c r="F80" s="602">
        <v>1.2</v>
      </c>
      <c r="G80" s="600">
        <v>1.1200000000000001</v>
      </c>
      <c r="H80" s="89"/>
      <c r="I80" s="109">
        <v>0.01</v>
      </c>
      <c r="J80" s="108">
        <v>0.02</v>
      </c>
      <c r="K80" s="107">
        <v>0.02</v>
      </c>
      <c r="M80" s="120"/>
      <c r="N80" s="59"/>
      <c r="O80" s="120"/>
    </row>
    <row r="81" spans="1:15" ht="15" customHeight="1" x14ac:dyDescent="0.25">
      <c r="A81" s="136"/>
      <c r="B81" s="71" t="s">
        <v>38</v>
      </c>
      <c r="C81" s="71" t="s">
        <v>55</v>
      </c>
      <c r="D81" s="84">
        <v>80</v>
      </c>
      <c r="E81" s="600">
        <v>0</v>
      </c>
      <c r="F81" s="600">
        <v>0</v>
      </c>
      <c r="G81" s="600">
        <v>0</v>
      </c>
      <c r="H81" s="89"/>
      <c r="I81" s="109">
        <v>0</v>
      </c>
      <c r="J81" s="108">
        <v>0</v>
      </c>
      <c r="K81" s="107">
        <v>0</v>
      </c>
      <c r="M81" s="120"/>
      <c r="N81" s="120"/>
      <c r="O81" s="120"/>
    </row>
    <row r="82" spans="1:15" ht="15" customHeight="1" x14ac:dyDescent="0.25">
      <c r="A82" s="136"/>
      <c r="B82" s="71" t="s">
        <v>33</v>
      </c>
      <c r="C82" s="71" t="s">
        <v>55</v>
      </c>
      <c r="D82" s="84">
        <v>80</v>
      </c>
      <c r="E82" s="600">
        <v>1.85</v>
      </c>
      <c r="F82" s="602">
        <v>2.4</v>
      </c>
      <c r="G82" s="600">
        <v>2.23</v>
      </c>
      <c r="H82" s="89"/>
      <c r="I82" s="109">
        <v>0.03</v>
      </c>
      <c r="J82" s="108">
        <v>0.04</v>
      </c>
      <c r="K82" s="107">
        <v>0.03</v>
      </c>
      <c r="M82" s="120"/>
      <c r="N82" s="59"/>
      <c r="O82" s="120"/>
    </row>
    <row r="83" spans="1:15" ht="15" customHeight="1" x14ac:dyDescent="0.25">
      <c r="A83" s="136"/>
      <c r="B83" s="58" t="s">
        <v>35</v>
      </c>
      <c r="C83" s="71" t="s">
        <v>55</v>
      </c>
      <c r="D83" s="84">
        <v>40</v>
      </c>
      <c r="E83" s="600">
        <v>4.3099999999999996</v>
      </c>
      <c r="F83" s="602">
        <v>5.6</v>
      </c>
      <c r="G83" s="600">
        <v>5.21</v>
      </c>
      <c r="H83" s="89"/>
      <c r="I83" s="109">
        <v>7.0000000000000007E-2</v>
      </c>
      <c r="J83" s="108">
        <v>0.09</v>
      </c>
      <c r="K83" s="107">
        <v>0.08</v>
      </c>
      <c r="M83" s="120"/>
      <c r="N83" s="59"/>
      <c r="O83" s="120"/>
    </row>
    <row r="84" spans="1:15" ht="15" customHeight="1" x14ac:dyDescent="0.25">
      <c r="A84" s="136"/>
      <c r="B84" s="71" t="s">
        <v>37</v>
      </c>
      <c r="C84" s="63" t="s">
        <v>55</v>
      </c>
      <c r="D84" s="76">
        <v>80</v>
      </c>
      <c r="E84" s="600">
        <v>23.41</v>
      </c>
      <c r="F84" s="602">
        <v>30.4</v>
      </c>
      <c r="G84" s="600">
        <v>28.27</v>
      </c>
      <c r="H84" s="89"/>
      <c r="I84" s="112">
        <v>0.36</v>
      </c>
      <c r="J84" s="111">
        <v>0.47</v>
      </c>
      <c r="K84" s="110">
        <v>0.44</v>
      </c>
      <c r="M84" s="120"/>
      <c r="N84" s="59"/>
      <c r="O84" s="120"/>
    </row>
    <row r="85" spans="1:15" ht="15" customHeight="1" x14ac:dyDescent="0.25">
      <c r="A85" s="136"/>
      <c r="B85" s="71" t="s">
        <v>36</v>
      </c>
      <c r="C85" s="71" t="s">
        <v>55</v>
      </c>
      <c r="D85" s="84">
        <v>20</v>
      </c>
      <c r="E85" s="600">
        <v>2</v>
      </c>
      <c r="F85" s="602">
        <v>2.6</v>
      </c>
      <c r="G85" s="600">
        <v>2.42</v>
      </c>
      <c r="H85" s="89"/>
      <c r="I85" s="109">
        <v>0.03</v>
      </c>
      <c r="J85" s="108">
        <v>0.04</v>
      </c>
      <c r="K85" s="107">
        <v>0.04</v>
      </c>
      <c r="M85" s="120"/>
      <c r="N85" s="59"/>
      <c r="O85" s="120"/>
    </row>
    <row r="86" spans="1:15" ht="15" customHeight="1" x14ac:dyDescent="0.25">
      <c r="A86" s="136"/>
      <c r="B86" s="71" t="s">
        <v>31</v>
      </c>
      <c r="C86" s="71" t="s">
        <v>55</v>
      </c>
      <c r="D86" s="84">
        <v>20</v>
      </c>
      <c r="E86" s="600">
        <v>2.93</v>
      </c>
      <c r="F86" s="602">
        <v>3.8</v>
      </c>
      <c r="G86" s="600">
        <v>3.53</v>
      </c>
      <c r="H86" s="89"/>
      <c r="I86" s="109">
        <v>0.05</v>
      </c>
      <c r="J86" s="108">
        <v>0.06</v>
      </c>
      <c r="K86" s="107">
        <v>0.05</v>
      </c>
      <c r="M86" s="120"/>
      <c r="N86" s="59"/>
      <c r="O86" s="120"/>
    </row>
    <row r="87" spans="1:15" ht="15.75" customHeight="1" thickBot="1" x14ac:dyDescent="0.3">
      <c r="A87" s="136"/>
      <c r="B87" s="69" t="s">
        <v>101</v>
      </c>
      <c r="C87" s="69" t="s">
        <v>55</v>
      </c>
      <c r="D87" s="82">
        <v>15</v>
      </c>
      <c r="E87" s="600">
        <v>0.23</v>
      </c>
      <c r="F87" s="603">
        <v>0.3</v>
      </c>
      <c r="G87" s="600">
        <v>0.28000000000000003</v>
      </c>
      <c r="H87" s="89"/>
      <c r="I87" s="104">
        <v>0</v>
      </c>
      <c r="J87" s="103">
        <v>0</v>
      </c>
      <c r="K87" s="102">
        <v>0</v>
      </c>
      <c r="M87" s="120"/>
      <c r="N87" s="59"/>
      <c r="O87" s="120"/>
    </row>
    <row r="88" spans="1:15" ht="15.75" customHeight="1" thickBot="1" x14ac:dyDescent="0.3">
      <c r="A88" s="136"/>
      <c r="B88" s="599" t="s">
        <v>100</v>
      </c>
      <c r="C88" s="68"/>
      <c r="D88" s="67"/>
      <c r="E88" s="604">
        <v>72.61</v>
      </c>
      <c r="F88" s="604">
        <v>94.3</v>
      </c>
      <c r="G88" s="604">
        <v>87.7</v>
      </c>
      <c r="H88" s="89"/>
      <c r="I88" s="126">
        <v>1.1100000000000001</v>
      </c>
      <c r="J88" s="115">
        <v>1.46</v>
      </c>
      <c r="K88" s="114">
        <v>1.36</v>
      </c>
      <c r="M88" s="57"/>
      <c r="N88" s="56"/>
      <c r="O88" s="56"/>
    </row>
    <row r="89" spans="1:15" ht="15.75" customHeight="1" thickBot="1" x14ac:dyDescent="0.3">
      <c r="A89" s="136"/>
      <c r="B89" s="599" t="s">
        <v>105</v>
      </c>
      <c r="C89" s="68"/>
      <c r="D89" s="67"/>
      <c r="E89" s="55"/>
      <c r="F89" s="54"/>
      <c r="G89" s="55"/>
      <c r="H89" s="89"/>
      <c r="I89" s="1026" t="s">
        <v>136</v>
      </c>
      <c r="J89" s="1027"/>
      <c r="K89" s="1028"/>
      <c r="M89" s="53"/>
      <c r="N89" s="52"/>
      <c r="O89" s="53"/>
    </row>
    <row r="90" spans="1:15" ht="15" customHeight="1" x14ac:dyDescent="0.25">
      <c r="A90" s="136"/>
      <c r="B90" s="71" t="s">
        <v>23</v>
      </c>
      <c r="C90" s="71" t="s">
        <v>55</v>
      </c>
      <c r="D90" s="84">
        <v>40</v>
      </c>
      <c r="E90" s="605">
        <v>16.02</v>
      </c>
      <c r="F90" s="606">
        <v>20.8</v>
      </c>
      <c r="G90" s="605">
        <v>19.34</v>
      </c>
      <c r="H90" s="89"/>
      <c r="I90" s="109">
        <v>0.25</v>
      </c>
      <c r="J90" s="108">
        <v>0.32</v>
      </c>
      <c r="K90" s="107">
        <v>0.3</v>
      </c>
      <c r="M90" s="120"/>
      <c r="N90" s="59"/>
      <c r="O90" s="120"/>
    </row>
    <row r="91" spans="1:15" ht="15" customHeight="1" x14ac:dyDescent="0.25">
      <c r="A91" s="136"/>
      <c r="B91" s="71" t="s">
        <v>20</v>
      </c>
      <c r="C91" s="71" t="s">
        <v>55</v>
      </c>
      <c r="D91" s="84">
        <v>40</v>
      </c>
      <c r="E91" s="605">
        <v>32.65</v>
      </c>
      <c r="F91" s="607">
        <v>42.4</v>
      </c>
      <c r="G91" s="605">
        <v>39.43</v>
      </c>
      <c r="H91" s="89"/>
      <c r="I91" s="109">
        <v>0.5</v>
      </c>
      <c r="J91" s="108">
        <v>0.65</v>
      </c>
      <c r="K91" s="107">
        <v>0.61</v>
      </c>
      <c r="M91" s="120"/>
      <c r="N91" s="59"/>
      <c r="O91" s="120"/>
    </row>
    <row r="92" spans="1:15" ht="15" customHeight="1" x14ac:dyDescent="0.25">
      <c r="A92" s="136"/>
      <c r="B92" s="71" t="s">
        <v>24</v>
      </c>
      <c r="C92" s="71" t="s">
        <v>55</v>
      </c>
      <c r="D92" s="84">
        <v>40</v>
      </c>
      <c r="E92" s="605">
        <v>16.63</v>
      </c>
      <c r="F92" s="607">
        <v>21.6</v>
      </c>
      <c r="G92" s="605">
        <v>20.09</v>
      </c>
      <c r="H92" s="89"/>
      <c r="I92" s="109">
        <v>0.26</v>
      </c>
      <c r="J92" s="108">
        <v>0.33</v>
      </c>
      <c r="K92" s="107">
        <v>0.31</v>
      </c>
      <c r="M92" s="120"/>
      <c r="N92" s="59"/>
      <c r="O92" s="120"/>
    </row>
    <row r="93" spans="1:15" ht="15" customHeight="1" x14ac:dyDescent="0.25">
      <c r="A93" s="136"/>
      <c r="B93" s="71" t="s">
        <v>32</v>
      </c>
      <c r="C93" s="71" t="s">
        <v>55</v>
      </c>
      <c r="D93" s="84">
        <v>60</v>
      </c>
      <c r="E93" s="605">
        <v>40.19</v>
      </c>
      <c r="F93" s="607">
        <v>52.2</v>
      </c>
      <c r="G93" s="605">
        <v>48.55</v>
      </c>
      <c r="H93" s="89"/>
      <c r="I93" s="109">
        <v>0.62</v>
      </c>
      <c r="J93" s="108">
        <v>0.81</v>
      </c>
      <c r="K93" s="107">
        <v>0.75</v>
      </c>
      <c r="M93" s="120"/>
      <c r="N93" s="59"/>
      <c r="O93" s="120"/>
    </row>
    <row r="94" spans="1:15" ht="15" customHeight="1" x14ac:dyDescent="0.25">
      <c r="A94" s="136"/>
      <c r="B94" s="71" t="s">
        <v>34</v>
      </c>
      <c r="C94" s="71" t="s">
        <v>55</v>
      </c>
      <c r="D94" s="84">
        <v>120</v>
      </c>
      <c r="E94" s="605">
        <v>1.85</v>
      </c>
      <c r="F94" s="607">
        <v>2.4</v>
      </c>
      <c r="G94" s="605">
        <v>2.23</v>
      </c>
      <c r="H94" s="89"/>
      <c r="I94" s="109">
        <v>0.03</v>
      </c>
      <c r="J94" s="108">
        <v>0.04</v>
      </c>
      <c r="K94" s="107">
        <v>0.03</v>
      </c>
      <c r="M94" s="120"/>
      <c r="N94" s="59"/>
      <c r="O94" s="120"/>
    </row>
    <row r="95" spans="1:15" ht="15" customHeight="1" x14ac:dyDescent="0.25">
      <c r="A95" s="136"/>
      <c r="B95" s="71" t="s">
        <v>39</v>
      </c>
      <c r="C95" s="71" t="s">
        <v>55</v>
      </c>
      <c r="D95" s="84">
        <v>60</v>
      </c>
      <c r="E95" s="605">
        <v>37.880000000000003</v>
      </c>
      <c r="F95" s="607">
        <v>49.2</v>
      </c>
      <c r="G95" s="605">
        <v>45.76</v>
      </c>
      <c r="H95" s="89"/>
      <c r="I95" s="109">
        <v>0.57999999999999996</v>
      </c>
      <c r="J95" s="108">
        <v>0.76</v>
      </c>
      <c r="K95" s="107">
        <v>0.71</v>
      </c>
      <c r="M95" s="120"/>
      <c r="N95" s="59"/>
      <c r="O95" s="120"/>
    </row>
    <row r="96" spans="1:15" ht="15" customHeight="1" x14ac:dyDescent="0.25">
      <c r="A96" s="136"/>
      <c r="B96" s="71" t="s">
        <v>30</v>
      </c>
      <c r="C96" s="71" t="s">
        <v>55</v>
      </c>
      <c r="D96" s="84">
        <v>60</v>
      </c>
      <c r="E96" s="605">
        <v>0</v>
      </c>
      <c r="F96" s="607">
        <v>0</v>
      </c>
      <c r="G96" s="605">
        <v>0</v>
      </c>
      <c r="H96" s="89"/>
      <c r="I96" s="109">
        <v>0</v>
      </c>
      <c r="J96" s="108">
        <v>0</v>
      </c>
      <c r="K96" s="107">
        <v>0</v>
      </c>
      <c r="M96" s="120"/>
      <c r="N96" s="59"/>
      <c r="O96" s="120"/>
    </row>
    <row r="97" spans="1:15" ht="15" customHeight="1" x14ac:dyDescent="0.25">
      <c r="A97" s="136"/>
      <c r="B97" s="71" t="s">
        <v>66</v>
      </c>
      <c r="C97" s="71" t="s">
        <v>55</v>
      </c>
      <c r="D97" s="84">
        <v>60</v>
      </c>
      <c r="E97" s="605">
        <v>5.08</v>
      </c>
      <c r="F97" s="607">
        <v>6.6</v>
      </c>
      <c r="G97" s="605">
        <v>6.14</v>
      </c>
      <c r="H97" s="89"/>
      <c r="I97" s="109">
        <v>0.08</v>
      </c>
      <c r="J97" s="108">
        <v>0.1</v>
      </c>
      <c r="K97" s="107">
        <v>0.09</v>
      </c>
      <c r="M97" s="120"/>
      <c r="N97" s="59"/>
      <c r="O97" s="120"/>
    </row>
    <row r="98" spans="1:15" ht="15" customHeight="1" x14ac:dyDescent="0.25">
      <c r="A98" s="136"/>
      <c r="B98" s="71" t="s">
        <v>29</v>
      </c>
      <c r="C98" s="71" t="s">
        <v>55</v>
      </c>
      <c r="D98" s="84">
        <v>40</v>
      </c>
      <c r="E98" s="605">
        <v>0</v>
      </c>
      <c r="F98" s="607">
        <v>0</v>
      </c>
      <c r="G98" s="605">
        <v>0</v>
      </c>
      <c r="H98" s="89"/>
      <c r="I98" s="109">
        <v>0</v>
      </c>
      <c r="J98" s="108">
        <v>0</v>
      </c>
      <c r="K98" s="107">
        <v>0</v>
      </c>
      <c r="M98" s="120"/>
      <c r="N98" s="120"/>
      <c r="O98" s="120"/>
    </row>
    <row r="99" spans="1:15" ht="15" customHeight="1" x14ac:dyDescent="0.25">
      <c r="A99" s="136"/>
      <c r="B99" s="71" t="s">
        <v>40</v>
      </c>
      <c r="C99" s="71" t="s">
        <v>55</v>
      </c>
      <c r="D99" s="84">
        <v>20</v>
      </c>
      <c r="E99" s="605">
        <v>0.92</v>
      </c>
      <c r="F99" s="607">
        <v>1.2</v>
      </c>
      <c r="G99" s="605">
        <v>1.1200000000000001</v>
      </c>
      <c r="H99" s="89"/>
      <c r="I99" s="109">
        <v>0.01</v>
      </c>
      <c r="J99" s="108">
        <v>0.02</v>
      </c>
      <c r="K99" s="107">
        <v>0.02</v>
      </c>
      <c r="M99" s="120"/>
      <c r="N99" s="59"/>
      <c r="O99" s="120"/>
    </row>
    <row r="100" spans="1:15" ht="15.75" customHeight="1" thickBot="1" x14ac:dyDescent="0.3">
      <c r="A100" s="136"/>
      <c r="B100" s="30" t="s">
        <v>222</v>
      </c>
      <c r="C100" s="71" t="s">
        <v>55</v>
      </c>
      <c r="D100" s="51">
        <v>80</v>
      </c>
      <c r="E100" s="605">
        <v>11.7</v>
      </c>
      <c r="F100" s="608">
        <v>15.2</v>
      </c>
      <c r="G100" s="605">
        <v>14.14</v>
      </c>
      <c r="H100" s="89"/>
      <c r="I100" s="109">
        <v>0.18</v>
      </c>
      <c r="J100" s="108">
        <v>0.23</v>
      </c>
      <c r="K100" s="107">
        <v>0.22</v>
      </c>
      <c r="M100" s="120"/>
      <c r="N100" s="120"/>
      <c r="O100" s="120"/>
    </row>
    <row r="101" spans="1:15" ht="15.75" customHeight="1" thickBot="1" x14ac:dyDescent="0.3">
      <c r="A101" s="136"/>
      <c r="B101" s="599" t="s">
        <v>100</v>
      </c>
      <c r="C101" s="68"/>
      <c r="D101" s="67"/>
      <c r="E101" s="604">
        <v>162.91999999999999</v>
      </c>
      <c r="F101" s="604">
        <v>211.6</v>
      </c>
      <c r="G101" s="604">
        <v>196.8</v>
      </c>
      <c r="H101" s="89"/>
      <c r="I101" s="126">
        <v>2.5099999999999998</v>
      </c>
      <c r="J101" s="115">
        <v>3.26</v>
      </c>
      <c r="K101" s="114">
        <v>3.04</v>
      </c>
      <c r="M101" s="52"/>
      <c r="N101" s="52"/>
      <c r="O101" s="52"/>
    </row>
    <row r="102" spans="1:15" ht="15.75" customHeight="1" thickBot="1" x14ac:dyDescent="0.3">
      <c r="A102" s="50"/>
      <c r="B102" s="41" t="s">
        <v>109</v>
      </c>
      <c r="C102" s="41" t="s">
        <v>55</v>
      </c>
      <c r="D102" s="609"/>
      <c r="E102" s="610">
        <v>235.53</v>
      </c>
      <c r="F102" s="610">
        <v>305.89999999999998</v>
      </c>
      <c r="G102" s="611">
        <v>284.5</v>
      </c>
      <c r="I102" s="49">
        <v>3.62</v>
      </c>
      <c r="J102" s="48">
        <v>4.72</v>
      </c>
      <c r="K102" s="47">
        <v>4.4000000000000004</v>
      </c>
      <c r="L102" s="89" t="s">
        <v>270</v>
      </c>
      <c r="M102" s="46"/>
      <c r="N102" s="45"/>
      <c r="O102" s="45"/>
    </row>
    <row r="103" spans="1:15" ht="15.75" thickBot="1" x14ac:dyDescent="0.3">
      <c r="A103" s="98"/>
      <c r="B103" s="612" t="s">
        <v>91</v>
      </c>
      <c r="C103" s="612" t="s">
        <v>125</v>
      </c>
      <c r="D103" s="575"/>
      <c r="E103" s="613">
        <v>0</v>
      </c>
      <c r="F103" s="613">
        <v>0</v>
      </c>
      <c r="G103" s="614">
        <v>0</v>
      </c>
      <c r="L103" s="89"/>
      <c r="M103" s="44"/>
      <c r="N103" s="43"/>
      <c r="O103" s="43"/>
    </row>
    <row r="104" spans="1:15" ht="15.75" customHeight="1" thickBot="1" x14ac:dyDescent="0.3">
      <c r="A104" s="98"/>
      <c r="B104" s="615" t="s">
        <v>128</v>
      </c>
      <c r="C104" s="612" t="s">
        <v>125</v>
      </c>
      <c r="D104" s="300"/>
      <c r="E104" s="616">
        <v>0</v>
      </c>
      <c r="F104" s="616">
        <v>0</v>
      </c>
      <c r="G104" s="617">
        <v>0</v>
      </c>
      <c r="I104" s="144"/>
      <c r="J104" s="144"/>
      <c r="K104" s="144"/>
      <c r="L104" s="42"/>
      <c r="M104" s="97"/>
      <c r="N104" s="96"/>
      <c r="O104" s="96"/>
    </row>
    <row r="105" spans="1:15" ht="15.75" thickBot="1" x14ac:dyDescent="0.3">
      <c r="A105" s="136"/>
      <c r="B105" s="95" t="s">
        <v>149</v>
      </c>
      <c r="C105" s="94"/>
      <c r="D105" s="93"/>
      <c r="E105" s="399"/>
      <c r="F105" s="399"/>
      <c r="G105" s="400"/>
      <c r="I105" s="121"/>
      <c r="J105" s="121"/>
      <c r="K105" s="121"/>
      <c r="L105" s="121"/>
      <c r="N105" s="138"/>
      <c r="O105" s="138"/>
    </row>
    <row r="106" spans="1:15" x14ac:dyDescent="0.25">
      <c r="A106" s="136"/>
      <c r="C106" s="131"/>
      <c r="D106" s="131"/>
      <c r="E106" s="130"/>
      <c r="F106" s="136"/>
      <c r="G106" s="136"/>
      <c r="N106" s="138"/>
      <c r="O106" s="138"/>
    </row>
    <row r="107" spans="1:15" ht="15.75" thickBot="1" x14ac:dyDescent="0.3">
      <c r="A107" s="136"/>
      <c r="B107" s="568" t="s">
        <v>160</v>
      </c>
      <c r="C107" s="131"/>
      <c r="D107" s="131"/>
      <c r="E107" s="130"/>
      <c r="F107" s="136"/>
      <c r="G107" s="136"/>
    </row>
    <row r="108" spans="1:15" ht="15.75" customHeight="1" thickBot="1" x14ac:dyDescent="0.3">
      <c r="A108" s="136"/>
      <c r="B108" s="1029" t="s">
        <v>85</v>
      </c>
      <c r="C108" s="129" t="s">
        <v>1</v>
      </c>
      <c r="D108" s="1032" t="s">
        <v>134</v>
      </c>
      <c r="E108" s="1033" t="s">
        <v>334</v>
      </c>
      <c r="F108" s="1034"/>
      <c r="G108" s="1035"/>
    </row>
    <row r="109" spans="1:15" ht="15.75" customHeight="1" thickBot="1" x14ac:dyDescent="0.3">
      <c r="A109" s="136"/>
      <c r="B109" s="1030"/>
      <c r="C109" s="128" t="s">
        <v>2</v>
      </c>
      <c r="D109" s="1032"/>
      <c r="E109" s="1044" t="s">
        <v>111</v>
      </c>
      <c r="F109" s="1045" t="s">
        <v>5</v>
      </c>
      <c r="G109" s="1036" t="s">
        <v>203</v>
      </c>
    </row>
    <row r="110" spans="1:15" ht="15.75" thickBot="1" x14ac:dyDescent="0.3">
      <c r="A110" s="136"/>
      <c r="B110" s="1031"/>
      <c r="C110" s="127" t="s">
        <v>3</v>
      </c>
      <c r="D110" s="1032"/>
      <c r="E110" s="1048"/>
      <c r="F110" s="1039"/>
      <c r="G110" s="1040"/>
    </row>
    <row r="111" spans="1:15" ht="15.75" thickBot="1" x14ac:dyDescent="0.3">
      <c r="A111" s="136"/>
      <c r="B111" s="41" t="s">
        <v>71</v>
      </c>
      <c r="C111" s="40" t="s">
        <v>6</v>
      </c>
      <c r="D111" s="494">
        <v>40</v>
      </c>
      <c r="E111" s="618">
        <v>2.96</v>
      </c>
      <c r="F111" s="619">
        <v>3.84</v>
      </c>
      <c r="G111" s="618">
        <v>3.57</v>
      </c>
      <c r="I111" s="144"/>
      <c r="J111" s="144"/>
      <c r="K111" s="144"/>
      <c r="L111" s="144"/>
      <c r="M111" s="87"/>
      <c r="N111" s="39"/>
      <c r="O111" s="39"/>
    </row>
    <row r="112" spans="1:15" x14ac:dyDescent="0.25">
      <c r="A112" s="136"/>
      <c r="B112" s="74" t="s">
        <v>339</v>
      </c>
      <c r="C112" s="123" t="s">
        <v>6</v>
      </c>
      <c r="D112" s="492">
        <v>0</v>
      </c>
      <c r="E112" s="620">
        <v>20.9</v>
      </c>
      <c r="F112" s="620">
        <v>27.35</v>
      </c>
      <c r="G112" s="620">
        <v>-35.119999999999997</v>
      </c>
      <c r="I112" s="496"/>
      <c r="J112" s="496"/>
      <c r="K112" s="496"/>
      <c r="L112" s="544"/>
      <c r="M112" s="87"/>
      <c r="N112" s="39"/>
      <c r="O112" s="39"/>
    </row>
    <row r="113" spans="1:15" ht="15.75" thickBot="1" x14ac:dyDescent="0.3">
      <c r="A113" s="136"/>
      <c r="B113" s="493" t="s">
        <v>340</v>
      </c>
      <c r="C113" s="294" t="s">
        <v>6</v>
      </c>
      <c r="D113" s="495">
        <v>0</v>
      </c>
      <c r="E113" s="621">
        <v>-20.64</v>
      </c>
      <c r="F113" s="621">
        <v>-27.01</v>
      </c>
      <c r="G113" s="622">
        <v>34.81</v>
      </c>
      <c r="I113" s="496"/>
      <c r="J113" s="496"/>
      <c r="K113" s="496"/>
      <c r="L113" s="544"/>
      <c r="M113" s="87"/>
      <c r="N113" s="39"/>
      <c r="O113" s="39"/>
    </row>
    <row r="114" spans="1:15" x14ac:dyDescent="0.25">
      <c r="A114" s="136"/>
      <c r="B114" s="16" t="s">
        <v>14</v>
      </c>
      <c r="C114" s="16"/>
      <c r="D114" s="38"/>
      <c r="E114" s="623">
        <v>0</v>
      </c>
      <c r="F114" s="623">
        <v>0</v>
      </c>
      <c r="G114" s="623">
        <v>0</v>
      </c>
      <c r="I114" s="121"/>
      <c r="J114" s="121"/>
      <c r="K114" s="121"/>
      <c r="L114" s="538"/>
      <c r="M114" s="39"/>
      <c r="N114" s="39"/>
      <c r="O114" s="39"/>
    </row>
    <row r="115" spans="1:15" ht="15.75" thickBot="1" x14ac:dyDescent="0.3">
      <c r="A115" s="136"/>
      <c r="B115" s="116" t="s">
        <v>10</v>
      </c>
      <c r="C115" s="71"/>
      <c r="D115" s="117"/>
      <c r="E115" s="624">
        <v>117</v>
      </c>
      <c r="F115" s="624">
        <v>115</v>
      </c>
      <c r="G115" s="624">
        <v>118</v>
      </c>
      <c r="M115" s="39"/>
      <c r="N115" s="39"/>
      <c r="O115" s="39"/>
    </row>
    <row r="116" spans="1:15" ht="15.75" thickBot="1" x14ac:dyDescent="0.3">
      <c r="A116" s="136"/>
      <c r="B116" s="78" t="s">
        <v>73</v>
      </c>
      <c r="C116" s="63"/>
      <c r="D116" s="38"/>
      <c r="E116" s="624">
        <v>10.3</v>
      </c>
      <c r="F116" s="624">
        <v>10.3</v>
      </c>
      <c r="G116" s="624">
        <v>10.3</v>
      </c>
      <c r="I116" s="1026" t="s">
        <v>136</v>
      </c>
      <c r="J116" s="1027"/>
      <c r="K116" s="1028"/>
      <c r="M116" s="39"/>
      <c r="N116" s="39"/>
      <c r="O116" s="39"/>
    </row>
    <row r="117" spans="1:15" ht="15.75" thickBot="1" x14ac:dyDescent="0.3">
      <c r="A117" s="136"/>
      <c r="B117" s="78" t="s">
        <v>105</v>
      </c>
      <c r="C117" s="63"/>
      <c r="D117" s="38"/>
      <c r="E117" s="499"/>
      <c r="F117" s="498"/>
      <c r="G117" s="499"/>
      <c r="I117" s="555" t="s">
        <v>4</v>
      </c>
      <c r="J117" s="556" t="s">
        <v>5</v>
      </c>
      <c r="K117" s="557" t="s">
        <v>203</v>
      </c>
      <c r="M117" s="37"/>
      <c r="N117" s="39"/>
      <c r="O117" s="37"/>
    </row>
    <row r="118" spans="1:15" x14ac:dyDescent="0.25">
      <c r="A118" s="136"/>
      <c r="B118" s="63" t="s">
        <v>23</v>
      </c>
      <c r="C118" s="63" t="s">
        <v>55</v>
      </c>
      <c r="D118" s="38">
        <v>20</v>
      </c>
      <c r="E118" s="625">
        <v>1.39</v>
      </c>
      <c r="F118" s="624">
        <v>1.8</v>
      </c>
      <c r="G118" s="625">
        <v>1.67</v>
      </c>
      <c r="I118" s="36">
        <v>2.1999999999999999E-2</v>
      </c>
      <c r="J118" s="35">
        <v>2.8000000000000001E-2</v>
      </c>
      <c r="K118" s="34">
        <v>2.5999999999999999E-2</v>
      </c>
      <c r="M118" s="87"/>
      <c r="N118" s="39"/>
      <c r="O118" s="39"/>
    </row>
    <row r="119" spans="1:15" x14ac:dyDescent="0.25">
      <c r="A119" s="136"/>
      <c r="B119" s="63" t="s">
        <v>20</v>
      </c>
      <c r="C119" s="63" t="s">
        <v>55</v>
      </c>
      <c r="D119" s="38">
        <v>20</v>
      </c>
      <c r="E119" s="625">
        <v>1.39</v>
      </c>
      <c r="F119" s="624">
        <v>1.8</v>
      </c>
      <c r="G119" s="625">
        <v>1.67</v>
      </c>
      <c r="I119" s="33">
        <v>2.1999999999999999E-2</v>
      </c>
      <c r="J119" s="32">
        <v>2.8000000000000001E-2</v>
      </c>
      <c r="K119" s="31">
        <v>2.5999999999999999E-2</v>
      </c>
      <c r="M119" s="87"/>
      <c r="N119" s="39"/>
      <c r="O119" s="39"/>
    </row>
    <row r="120" spans="1:15" ht="15.75" thickBot="1" x14ac:dyDescent="0.3">
      <c r="A120" s="136"/>
      <c r="B120" s="30" t="s">
        <v>26</v>
      </c>
      <c r="C120" s="30" t="s">
        <v>55</v>
      </c>
      <c r="D120" s="29">
        <v>6</v>
      </c>
      <c r="E120" s="625">
        <v>0.18</v>
      </c>
      <c r="F120" s="626">
        <v>0.24</v>
      </c>
      <c r="G120" s="625">
        <v>0.22</v>
      </c>
      <c r="I120" s="28">
        <v>3.0000000000000001E-3</v>
      </c>
      <c r="J120" s="27">
        <v>4.0000000000000001E-3</v>
      </c>
      <c r="K120" s="26">
        <v>3.0000000000000001E-3</v>
      </c>
      <c r="M120" s="87"/>
      <c r="N120" s="39"/>
      <c r="O120" s="39"/>
    </row>
    <row r="121" spans="1:15" ht="15.75" thickBot="1" x14ac:dyDescent="0.3">
      <c r="A121" s="50"/>
      <c r="B121" s="599" t="s">
        <v>110</v>
      </c>
      <c r="C121" s="599" t="s">
        <v>55</v>
      </c>
      <c r="D121" s="627"/>
      <c r="E121" s="628">
        <v>2.96</v>
      </c>
      <c r="F121" s="628">
        <v>3.84</v>
      </c>
      <c r="G121" s="611">
        <v>3.56</v>
      </c>
      <c r="I121" s="126">
        <v>0.05</v>
      </c>
      <c r="J121" s="115">
        <v>0.06</v>
      </c>
      <c r="K121" s="114">
        <v>0.06</v>
      </c>
      <c r="L121" s="478" t="s">
        <v>270</v>
      </c>
    </row>
    <row r="122" spans="1:15" ht="15.75" thickBot="1" x14ac:dyDescent="0.3">
      <c r="A122" s="98"/>
      <c r="B122" s="615" t="s">
        <v>88</v>
      </c>
      <c r="C122" s="615"/>
      <c r="D122" s="578"/>
      <c r="E122" s="617">
        <v>0</v>
      </c>
      <c r="F122" s="617">
        <v>0</v>
      </c>
      <c r="G122" s="617">
        <v>0</v>
      </c>
    </row>
    <row r="123" spans="1:15" ht="15.75" thickBot="1" x14ac:dyDescent="0.3">
      <c r="A123" s="136"/>
      <c r="B123" s="95" t="s">
        <v>149</v>
      </c>
      <c r="C123" s="94"/>
      <c r="D123" s="93"/>
      <c r="E123" s="399"/>
      <c r="F123" s="399"/>
      <c r="G123" s="400"/>
    </row>
    <row r="124" spans="1:15" x14ac:dyDescent="0.25">
      <c r="A124" s="136"/>
      <c r="C124" s="131"/>
      <c r="D124" s="131"/>
      <c r="E124" s="130"/>
      <c r="F124" s="136"/>
      <c r="G124" s="136"/>
    </row>
    <row r="125" spans="1:15" ht="15.75" thickBot="1" x14ac:dyDescent="0.3">
      <c r="A125" s="136"/>
      <c r="B125" s="568" t="s">
        <v>162</v>
      </c>
      <c r="C125" s="131"/>
      <c r="D125" s="131"/>
      <c r="E125" s="130"/>
      <c r="F125" s="136"/>
      <c r="G125" s="136"/>
    </row>
    <row r="126" spans="1:15" ht="16.5" customHeight="1" thickBot="1" x14ac:dyDescent="0.3">
      <c r="A126" s="136"/>
      <c r="B126" s="1029" t="s">
        <v>85</v>
      </c>
      <c r="C126" s="129" t="s">
        <v>1</v>
      </c>
      <c r="D126" s="1032" t="s">
        <v>134</v>
      </c>
      <c r="E126" s="1033" t="s">
        <v>334</v>
      </c>
      <c r="F126" s="1034"/>
      <c r="G126" s="1035"/>
    </row>
    <row r="127" spans="1:15" ht="15.75" thickBot="1" x14ac:dyDescent="0.3">
      <c r="A127" s="136"/>
      <c r="B127" s="1030"/>
      <c r="C127" s="128" t="s">
        <v>2</v>
      </c>
      <c r="D127" s="1032"/>
      <c r="E127" s="1044" t="s">
        <v>111</v>
      </c>
      <c r="F127" s="1045" t="s">
        <v>5</v>
      </c>
      <c r="G127" s="1036" t="s">
        <v>203</v>
      </c>
    </row>
    <row r="128" spans="1:15" ht="15.75" thickBot="1" x14ac:dyDescent="0.3">
      <c r="A128" s="136"/>
      <c r="B128" s="1031"/>
      <c r="C128" s="127" t="s">
        <v>3</v>
      </c>
      <c r="D128" s="1032"/>
      <c r="E128" s="1048"/>
      <c r="F128" s="1039"/>
      <c r="G128" s="1040"/>
    </row>
    <row r="129" spans="1:15" x14ac:dyDescent="0.25">
      <c r="A129" s="136"/>
      <c r="B129" s="124" t="s">
        <v>233</v>
      </c>
      <c r="C129" s="91" t="s">
        <v>16</v>
      </c>
      <c r="D129" s="90">
        <v>120</v>
      </c>
      <c r="E129" s="629">
        <v>-18.46</v>
      </c>
      <c r="F129" s="629">
        <v>-0.02</v>
      </c>
      <c r="G129" s="629">
        <v>-16.93</v>
      </c>
      <c r="H129" s="143"/>
      <c r="I129" s="121"/>
      <c r="J129" s="121"/>
      <c r="K129" s="121"/>
      <c r="L129" s="544"/>
      <c r="M129" s="25"/>
      <c r="N129" s="25"/>
      <c r="O129" s="25"/>
    </row>
    <row r="130" spans="1:15" x14ac:dyDescent="0.25">
      <c r="A130" s="136"/>
      <c r="B130" s="71"/>
      <c r="C130" s="85" t="s">
        <v>61</v>
      </c>
      <c r="D130" s="84">
        <v>5</v>
      </c>
      <c r="E130" s="630">
        <v>-3.24</v>
      </c>
      <c r="F130" s="630">
        <v>0</v>
      </c>
      <c r="G130" s="630">
        <v>-2.95</v>
      </c>
      <c r="H130" s="143"/>
      <c r="I130" s="121"/>
      <c r="J130" s="121"/>
      <c r="K130" s="121"/>
      <c r="L130" s="544"/>
      <c r="M130" s="25"/>
      <c r="N130" s="25"/>
      <c r="O130" s="25"/>
    </row>
    <row r="131" spans="1:15" x14ac:dyDescent="0.25">
      <c r="A131" s="136"/>
      <c r="B131" s="119" t="s">
        <v>234</v>
      </c>
      <c r="C131" s="85" t="s">
        <v>16</v>
      </c>
      <c r="D131" s="84">
        <v>120</v>
      </c>
      <c r="E131" s="630">
        <v>-30.99</v>
      </c>
      <c r="F131" s="630">
        <v>-7.0000000000000007E-2</v>
      </c>
      <c r="G131" s="630">
        <v>-9.34</v>
      </c>
      <c r="H131" s="143"/>
      <c r="I131" s="121"/>
      <c r="J131" s="121"/>
      <c r="K131" s="121"/>
      <c r="L131" s="544"/>
      <c r="M131" s="25"/>
      <c r="N131" s="25"/>
      <c r="O131" s="25"/>
    </row>
    <row r="132" spans="1:15" x14ac:dyDescent="0.25">
      <c r="A132" s="136"/>
      <c r="B132" s="71"/>
      <c r="C132" s="85" t="s">
        <v>61</v>
      </c>
      <c r="D132" s="84">
        <v>5</v>
      </c>
      <c r="E132" s="631">
        <v>-5.44</v>
      </c>
      <c r="F132" s="631">
        <v>-0.01</v>
      </c>
      <c r="G132" s="631">
        <v>-1.63</v>
      </c>
      <c r="H132" s="143"/>
      <c r="I132" s="121"/>
      <c r="J132" s="121"/>
      <c r="K132" s="121"/>
      <c r="L132" s="544"/>
      <c r="M132" s="25"/>
      <c r="N132" s="25"/>
      <c r="O132" s="25"/>
    </row>
    <row r="133" spans="1:15" x14ac:dyDescent="0.25">
      <c r="A133" s="136"/>
      <c r="B133" s="119" t="s">
        <v>226</v>
      </c>
      <c r="C133" s="85" t="s">
        <v>16</v>
      </c>
      <c r="D133" s="84">
        <v>120</v>
      </c>
      <c r="E133" s="630">
        <v>52.7</v>
      </c>
      <c r="F133" s="630">
        <v>4.3499999999999996</v>
      </c>
      <c r="G133" s="630">
        <v>30.23</v>
      </c>
      <c r="H133" s="143"/>
      <c r="I133" s="121"/>
      <c r="J133" s="121"/>
      <c r="K133" s="121"/>
      <c r="L133" s="544"/>
      <c r="M133" s="25"/>
      <c r="N133" s="25"/>
      <c r="O133" s="25"/>
    </row>
    <row r="134" spans="1:15" x14ac:dyDescent="0.25">
      <c r="A134" s="136"/>
      <c r="B134" s="71"/>
      <c r="C134" s="85" t="s">
        <v>61</v>
      </c>
      <c r="D134" s="84">
        <v>5</v>
      </c>
      <c r="E134" s="630">
        <v>9.25</v>
      </c>
      <c r="F134" s="630">
        <v>0.76</v>
      </c>
      <c r="G134" s="630">
        <v>5.26</v>
      </c>
      <c r="H134" s="143"/>
      <c r="I134" s="121"/>
      <c r="J134" s="121"/>
      <c r="K134" s="121"/>
      <c r="L134" s="544"/>
      <c r="M134" s="25"/>
      <c r="N134" s="25"/>
      <c r="O134" s="25"/>
    </row>
    <row r="135" spans="1:15" x14ac:dyDescent="0.25">
      <c r="A135" s="136"/>
      <c r="B135" s="119" t="s">
        <v>235</v>
      </c>
      <c r="C135" s="85" t="s">
        <v>16</v>
      </c>
      <c r="D135" s="84">
        <v>120</v>
      </c>
      <c r="E135" s="630">
        <v>0</v>
      </c>
      <c r="F135" s="630">
        <v>0</v>
      </c>
      <c r="G135" s="630">
        <v>0</v>
      </c>
      <c r="I135" s="121"/>
      <c r="J135" s="121"/>
      <c r="K135" s="121"/>
      <c r="L135" s="544"/>
      <c r="M135" s="25"/>
      <c r="N135" s="25"/>
      <c r="O135" s="25"/>
    </row>
    <row r="136" spans="1:15" x14ac:dyDescent="0.25">
      <c r="A136" s="136"/>
      <c r="B136" s="116" t="s">
        <v>95</v>
      </c>
      <c r="C136" s="85" t="s">
        <v>16</v>
      </c>
      <c r="D136" s="84"/>
      <c r="E136" s="632">
        <v>2.84</v>
      </c>
      <c r="F136" s="632">
        <v>3.73</v>
      </c>
      <c r="G136" s="632">
        <v>3.46</v>
      </c>
      <c r="I136" s="121"/>
      <c r="J136" s="121"/>
      <c r="K136" s="121"/>
      <c r="L136" s="544"/>
      <c r="M136" s="25"/>
      <c r="N136" s="25"/>
      <c r="O136" s="25"/>
    </row>
    <row r="137" spans="1:15" x14ac:dyDescent="0.25">
      <c r="A137" s="136"/>
      <c r="B137" s="116" t="s">
        <v>96</v>
      </c>
      <c r="C137" s="85" t="s">
        <v>16</v>
      </c>
      <c r="D137" s="84">
        <v>600</v>
      </c>
      <c r="E137" s="632">
        <v>0</v>
      </c>
      <c r="F137" s="630">
        <v>0</v>
      </c>
      <c r="G137" s="632">
        <v>0</v>
      </c>
      <c r="I137" s="496"/>
      <c r="J137" s="496"/>
      <c r="K137" s="496"/>
      <c r="L137" s="544"/>
      <c r="M137" s="25"/>
      <c r="N137" s="25"/>
      <c r="O137" s="25"/>
    </row>
    <row r="138" spans="1:15" x14ac:dyDescent="0.25">
      <c r="A138" s="136"/>
      <c r="B138" s="116" t="s">
        <v>97</v>
      </c>
      <c r="C138" s="85" t="s">
        <v>16</v>
      </c>
      <c r="D138" s="84">
        <v>600</v>
      </c>
      <c r="E138" s="632">
        <v>32.340000000000003</v>
      </c>
      <c r="F138" s="630">
        <v>42</v>
      </c>
      <c r="G138" s="632">
        <v>39.06</v>
      </c>
      <c r="I138" s="496"/>
      <c r="J138" s="496"/>
      <c r="K138" s="496"/>
      <c r="L138" s="544"/>
      <c r="M138" s="25"/>
      <c r="N138" s="25"/>
      <c r="O138" s="25"/>
    </row>
    <row r="139" spans="1:15" x14ac:dyDescent="0.25">
      <c r="A139" s="136"/>
      <c r="B139" s="118" t="s">
        <v>8</v>
      </c>
      <c r="C139" s="85" t="s">
        <v>7</v>
      </c>
      <c r="D139" s="84"/>
      <c r="E139" s="630">
        <v>11</v>
      </c>
      <c r="F139" s="630">
        <v>11</v>
      </c>
      <c r="G139" s="630">
        <v>11</v>
      </c>
      <c r="I139" s="496"/>
      <c r="J139" s="496"/>
      <c r="K139" s="496"/>
      <c r="L139" s="544"/>
      <c r="M139" s="25"/>
      <c r="N139" s="25"/>
      <c r="O139" s="25"/>
    </row>
    <row r="140" spans="1:15" x14ac:dyDescent="0.25">
      <c r="A140" s="136"/>
      <c r="B140" s="116" t="s">
        <v>139</v>
      </c>
      <c r="C140" s="85" t="s">
        <v>16</v>
      </c>
      <c r="D140" s="84"/>
      <c r="E140" s="632">
        <v>0.41</v>
      </c>
      <c r="F140" s="632">
        <v>0.53</v>
      </c>
      <c r="G140" s="632">
        <v>0.49</v>
      </c>
      <c r="I140" s="496"/>
      <c r="J140" s="496"/>
      <c r="K140" s="496"/>
      <c r="L140" s="544"/>
      <c r="M140" s="25"/>
      <c r="N140" s="25"/>
      <c r="O140" s="25"/>
    </row>
    <row r="141" spans="1:15" x14ac:dyDescent="0.25">
      <c r="A141" s="136"/>
      <c r="B141" s="116" t="s">
        <v>98</v>
      </c>
      <c r="C141" s="85" t="s">
        <v>16</v>
      </c>
      <c r="D141" s="84">
        <v>600</v>
      </c>
      <c r="E141" s="632">
        <v>4.62</v>
      </c>
      <c r="F141" s="630">
        <v>6</v>
      </c>
      <c r="G141" s="632">
        <v>5.58</v>
      </c>
      <c r="I141" s="496"/>
      <c r="J141" s="496"/>
      <c r="K141" s="496"/>
      <c r="L141" s="544"/>
      <c r="M141" s="25"/>
      <c r="N141" s="25"/>
      <c r="O141" s="25"/>
    </row>
    <row r="142" spans="1:15" x14ac:dyDescent="0.25">
      <c r="A142" s="136"/>
      <c r="B142" s="116" t="s">
        <v>99</v>
      </c>
      <c r="C142" s="85" t="s">
        <v>16</v>
      </c>
      <c r="D142" s="84">
        <v>600</v>
      </c>
      <c r="E142" s="632">
        <v>0</v>
      </c>
      <c r="F142" s="630">
        <v>0</v>
      </c>
      <c r="G142" s="632">
        <v>0</v>
      </c>
      <c r="I142" s="496"/>
      <c r="J142" s="496"/>
      <c r="K142" s="496"/>
      <c r="L142" s="544"/>
      <c r="M142" s="25"/>
      <c r="N142" s="25"/>
      <c r="O142" s="25"/>
    </row>
    <row r="143" spans="1:15" x14ac:dyDescent="0.25">
      <c r="A143" s="24"/>
      <c r="B143" s="118" t="s">
        <v>8</v>
      </c>
      <c r="C143" s="85" t="s">
        <v>9</v>
      </c>
      <c r="D143" s="84"/>
      <c r="E143" s="630">
        <v>9</v>
      </c>
      <c r="F143" s="630">
        <v>9</v>
      </c>
      <c r="G143" s="630">
        <v>9</v>
      </c>
      <c r="I143" s="121"/>
      <c r="J143" s="121"/>
      <c r="K143" s="121"/>
      <c r="L143" s="544"/>
      <c r="M143" s="25"/>
      <c r="N143" s="25"/>
      <c r="O143" s="25"/>
    </row>
    <row r="144" spans="1:15" x14ac:dyDescent="0.25">
      <c r="A144" s="24"/>
      <c r="B144" s="116" t="s">
        <v>10</v>
      </c>
      <c r="C144" s="71" t="s">
        <v>11</v>
      </c>
      <c r="D144" s="23">
        <v>25</v>
      </c>
      <c r="E144" s="630">
        <v>116</v>
      </c>
      <c r="F144" s="630">
        <v>115</v>
      </c>
      <c r="G144" s="630">
        <v>114</v>
      </c>
      <c r="I144" s="121"/>
      <c r="J144" s="121"/>
      <c r="K144" s="121"/>
      <c r="L144" s="544"/>
      <c r="M144" s="25"/>
      <c r="N144" s="25"/>
      <c r="O144" s="25"/>
    </row>
    <row r="145" spans="1:15" x14ac:dyDescent="0.25">
      <c r="A145" s="24"/>
      <c r="B145" s="116"/>
      <c r="C145" s="71" t="s">
        <v>12</v>
      </c>
      <c r="D145" s="23">
        <v>25</v>
      </c>
      <c r="E145" s="630">
        <v>117</v>
      </c>
      <c r="F145" s="630">
        <v>115</v>
      </c>
      <c r="G145" s="630">
        <v>115</v>
      </c>
      <c r="I145" s="144"/>
      <c r="J145" s="144"/>
      <c r="K145" s="144"/>
      <c r="L145" s="538"/>
      <c r="M145" s="25"/>
      <c r="N145" s="25"/>
      <c r="O145" s="25"/>
    </row>
    <row r="146" spans="1:15" x14ac:dyDescent="0.25">
      <c r="A146" s="24"/>
      <c r="B146" s="116" t="s">
        <v>73</v>
      </c>
      <c r="C146" s="71" t="s">
        <v>11</v>
      </c>
      <c r="D146" s="23">
        <v>2.5</v>
      </c>
      <c r="E146" s="630">
        <v>10.199999999999999</v>
      </c>
      <c r="F146" s="630">
        <v>10.199999999999999</v>
      </c>
      <c r="G146" s="630">
        <v>10.199999999999999</v>
      </c>
      <c r="I146" s="121"/>
      <c r="J146" s="121"/>
      <c r="K146" s="121"/>
      <c r="L146" s="121"/>
      <c r="M146" s="25"/>
      <c r="N146" s="25"/>
      <c r="O146" s="25"/>
    </row>
    <row r="147" spans="1:15" x14ac:dyDescent="0.25">
      <c r="A147" s="24"/>
      <c r="B147" s="116"/>
      <c r="C147" s="71" t="s">
        <v>12</v>
      </c>
      <c r="D147" s="23">
        <v>2.5</v>
      </c>
      <c r="E147" s="630">
        <v>10.199999999999999</v>
      </c>
      <c r="F147" s="630">
        <v>10.199999999999999</v>
      </c>
      <c r="G147" s="630">
        <v>10.199999999999999</v>
      </c>
      <c r="I147" s="144"/>
      <c r="J147" s="144"/>
      <c r="K147" s="144"/>
      <c r="L147" s="538"/>
      <c r="M147" s="25"/>
      <c r="N147" s="25"/>
      <c r="O147" s="25"/>
    </row>
    <row r="148" spans="1:15" x14ac:dyDescent="0.25">
      <c r="A148" s="24"/>
      <c r="B148" s="116"/>
      <c r="C148" s="71" t="s">
        <v>64</v>
      </c>
      <c r="D148" s="23">
        <v>2.5</v>
      </c>
      <c r="E148" s="630">
        <v>10.199999999999999</v>
      </c>
      <c r="F148" s="630">
        <v>10.199999999999999</v>
      </c>
      <c r="G148" s="630">
        <v>10.199999999999999</v>
      </c>
      <c r="I148" s="121"/>
      <c r="J148" s="121"/>
      <c r="K148" s="121"/>
      <c r="L148" s="121"/>
      <c r="M148" s="25"/>
      <c r="N148" s="25"/>
      <c r="O148" s="25"/>
    </row>
    <row r="149" spans="1:15" ht="15.75" thickBot="1" x14ac:dyDescent="0.3">
      <c r="A149" s="136"/>
      <c r="B149" s="70"/>
      <c r="C149" s="69" t="s">
        <v>124</v>
      </c>
      <c r="D149" s="22">
        <v>2.5</v>
      </c>
      <c r="E149" s="633">
        <v>10.199999999999999</v>
      </c>
      <c r="F149" s="633">
        <v>10.199999999999999</v>
      </c>
      <c r="G149" s="633">
        <v>10.199999999999999</v>
      </c>
      <c r="I149" s="121"/>
      <c r="J149" s="121"/>
      <c r="K149" s="121"/>
      <c r="L149" s="121"/>
      <c r="M149" s="25"/>
      <c r="N149" s="25"/>
      <c r="O149" s="25"/>
    </row>
    <row r="150" spans="1:15" ht="15.75" thickBot="1" x14ac:dyDescent="0.3">
      <c r="A150" s="98"/>
      <c r="B150" s="612" t="s">
        <v>88</v>
      </c>
      <c r="C150" s="612"/>
      <c r="D150" s="634"/>
      <c r="E150" s="635">
        <v>0</v>
      </c>
      <c r="F150" s="635">
        <v>0</v>
      </c>
      <c r="G150" s="635">
        <v>0</v>
      </c>
    </row>
    <row r="151" spans="1:15" ht="15.75" thickBot="1" x14ac:dyDescent="0.3">
      <c r="A151" s="136"/>
      <c r="B151" s="95" t="s">
        <v>149</v>
      </c>
      <c r="C151" s="94"/>
      <c r="D151" s="93"/>
      <c r="E151" s="399"/>
      <c r="F151" s="399"/>
      <c r="G151" s="400"/>
    </row>
    <row r="152" spans="1:15" x14ac:dyDescent="0.25">
      <c r="A152" s="136"/>
      <c r="C152" s="131"/>
      <c r="D152" s="131"/>
      <c r="E152" s="130"/>
      <c r="F152" s="136"/>
      <c r="G152" s="136"/>
    </row>
    <row r="153" spans="1:15" ht="15.75" thickBot="1" x14ac:dyDescent="0.3">
      <c r="A153" s="136"/>
      <c r="B153" s="568" t="s">
        <v>166</v>
      </c>
      <c r="C153" s="131"/>
      <c r="D153" s="131"/>
      <c r="E153" s="130"/>
      <c r="F153" s="136"/>
      <c r="G153" s="136"/>
    </row>
    <row r="154" spans="1:15" ht="16.5" customHeight="1" thickBot="1" x14ac:dyDescent="0.3">
      <c r="A154" s="136"/>
      <c r="B154" s="1029" t="s">
        <v>85</v>
      </c>
      <c r="C154" s="129" t="s">
        <v>1</v>
      </c>
      <c r="D154" s="1032" t="s">
        <v>134</v>
      </c>
      <c r="E154" s="1033" t="s">
        <v>334</v>
      </c>
      <c r="F154" s="1034"/>
      <c r="G154" s="1035"/>
    </row>
    <row r="155" spans="1:15" ht="15.75" thickBot="1" x14ac:dyDescent="0.3">
      <c r="A155" s="136"/>
      <c r="B155" s="1030"/>
      <c r="C155" s="128" t="s">
        <v>2</v>
      </c>
      <c r="D155" s="1032"/>
      <c r="E155" s="1044" t="s">
        <v>111</v>
      </c>
      <c r="F155" s="1045" t="s">
        <v>5</v>
      </c>
      <c r="G155" s="1036" t="s">
        <v>203</v>
      </c>
    </row>
    <row r="156" spans="1:15" ht="15.75" thickBot="1" x14ac:dyDescent="0.3">
      <c r="A156" s="136"/>
      <c r="B156" s="1031"/>
      <c r="C156" s="127" t="s">
        <v>3</v>
      </c>
      <c r="D156" s="1032"/>
      <c r="E156" s="1044"/>
      <c r="F156" s="1045"/>
      <c r="G156" s="1040"/>
    </row>
    <row r="157" spans="1:15" x14ac:dyDescent="0.25">
      <c r="A157" s="136"/>
      <c r="B157" s="124" t="s">
        <v>236</v>
      </c>
      <c r="C157" s="123" t="s">
        <v>65</v>
      </c>
      <c r="D157" s="21">
        <v>120</v>
      </c>
      <c r="E157" s="636">
        <v>20.23</v>
      </c>
      <c r="F157" s="636">
        <v>26.53</v>
      </c>
      <c r="G157" s="636">
        <v>-38.89</v>
      </c>
      <c r="H157" s="143"/>
      <c r="I157" s="121"/>
      <c r="J157" s="121"/>
      <c r="K157" s="121"/>
      <c r="L157" s="544"/>
      <c r="M157" s="87"/>
      <c r="N157" s="20"/>
      <c r="O157" s="39"/>
    </row>
    <row r="158" spans="1:15" x14ac:dyDescent="0.25">
      <c r="A158" s="136"/>
      <c r="B158" s="119" t="s">
        <v>237</v>
      </c>
      <c r="C158" s="118" t="s">
        <v>65</v>
      </c>
      <c r="D158" s="19">
        <v>120</v>
      </c>
      <c r="E158" s="637">
        <v>-9.0551999999999992</v>
      </c>
      <c r="F158" s="637">
        <v>-11.76</v>
      </c>
      <c r="G158" s="637">
        <v>52.27</v>
      </c>
      <c r="H158" s="143"/>
      <c r="I158" s="121"/>
      <c r="J158" s="121"/>
      <c r="K158" s="121"/>
      <c r="L158" s="544"/>
      <c r="M158" s="87"/>
      <c r="N158" s="20"/>
      <c r="O158" s="39"/>
    </row>
    <row r="159" spans="1:15" x14ac:dyDescent="0.25">
      <c r="A159" s="136"/>
      <c r="B159" s="119" t="s">
        <v>294</v>
      </c>
      <c r="C159" s="118" t="s">
        <v>65</v>
      </c>
      <c r="D159" s="117">
        <v>40</v>
      </c>
      <c r="E159" s="637">
        <v>3.9346999999999999</v>
      </c>
      <c r="F159" s="637">
        <v>5.1100000000000003</v>
      </c>
      <c r="G159" s="637">
        <v>4.7523</v>
      </c>
      <c r="I159" s="121"/>
      <c r="J159" s="121"/>
      <c r="K159" s="121"/>
      <c r="L159" s="544"/>
      <c r="M159" s="87"/>
      <c r="N159" s="20"/>
      <c r="O159" s="39"/>
    </row>
    <row r="160" spans="1:15" x14ac:dyDescent="0.25">
      <c r="A160" s="136"/>
      <c r="B160" s="119" t="s">
        <v>295</v>
      </c>
      <c r="C160" s="118" t="s">
        <v>65</v>
      </c>
      <c r="D160" s="117">
        <v>40</v>
      </c>
      <c r="E160" s="638">
        <v>4.34</v>
      </c>
      <c r="F160" s="637">
        <v>5.64</v>
      </c>
      <c r="G160" s="638">
        <v>5.25</v>
      </c>
      <c r="I160" s="121"/>
      <c r="J160" s="121"/>
      <c r="K160" s="121"/>
      <c r="L160" s="544"/>
      <c r="M160" s="87"/>
      <c r="N160" s="18"/>
      <c r="O160" s="39"/>
    </row>
    <row r="161" spans="1:15" x14ac:dyDescent="0.25">
      <c r="A161" s="136"/>
      <c r="B161" s="119" t="s">
        <v>267</v>
      </c>
      <c r="C161" s="118" t="s">
        <v>65</v>
      </c>
      <c r="D161" s="117">
        <v>40</v>
      </c>
      <c r="E161" s="638">
        <v>2.87</v>
      </c>
      <c r="F161" s="637">
        <v>3.73</v>
      </c>
      <c r="G161" s="638">
        <v>3.47</v>
      </c>
      <c r="I161" s="121"/>
      <c r="J161" s="121"/>
      <c r="K161" s="121"/>
      <c r="L161" s="544"/>
      <c r="M161" s="87"/>
      <c r="N161" s="18"/>
      <c r="O161" s="39"/>
    </row>
    <row r="162" spans="1:15" x14ac:dyDescent="0.25">
      <c r="A162" s="136"/>
      <c r="B162" s="119" t="s">
        <v>263</v>
      </c>
      <c r="C162" s="118" t="s">
        <v>65</v>
      </c>
      <c r="D162" s="117">
        <v>40</v>
      </c>
      <c r="E162" s="638">
        <v>5.21</v>
      </c>
      <c r="F162" s="637">
        <v>6.77</v>
      </c>
      <c r="G162" s="638">
        <v>6.3</v>
      </c>
      <c r="H162" s="89"/>
      <c r="I162" s="121"/>
      <c r="J162" s="121"/>
      <c r="K162" s="121"/>
      <c r="L162" s="544"/>
      <c r="M162" s="87"/>
      <c r="N162" s="18"/>
      <c r="O162" s="39"/>
    </row>
    <row r="163" spans="1:15" x14ac:dyDescent="0.25">
      <c r="A163" s="136"/>
      <c r="B163" s="116" t="s">
        <v>69</v>
      </c>
      <c r="C163" s="118" t="s">
        <v>65</v>
      </c>
      <c r="D163" s="19">
        <v>300</v>
      </c>
      <c r="E163" s="638">
        <v>28.41</v>
      </c>
      <c r="F163" s="637">
        <v>36.9</v>
      </c>
      <c r="G163" s="638">
        <v>34.32</v>
      </c>
      <c r="H163" s="89"/>
      <c r="I163" s="121"/>
      <c r="J163" s="121"/>
      <c r="K163" s="121"/>
      <c r="L163" s="42"/>
      <c r="M163" s="87"/>
      <c r="N163" s="20"/>
      <c r="O163" s="39"/>
    </row>
    <row r="164" spans="1:15" x14ac:dyDescent="0.25">
      <c r="A164" s="136"/>
      <c r="B164" s="116" t="s">
        <v>70</v>
      </c>
      <c r="C164" s="118" t="s">
        <v>65</v>
      </c>
      <c r="D164" s="19">
        <v>60</v>
      </c>
      <c r="E164" s="638">
        <v>9.56</v>
      </c>
      <c r="F164" s="637">
        <v>12.41</v>
      </c>
      <c r="G164" s="638">
        <v>11.54</v>
      </c>
      <c r="H164" s="89"/>
      <c r="I164" s="121"/>
      <c r="J164" s="121"/>
      <c r="K164" s="121"/>
      <c r="L164" s="42"/>
      <c r="M164" s="87"/>
      <c r="N164" s="20"/>
      <c r="O164" s="39"/>
    </row>
    <row r="165" spans="1:15" x14ac:dyDescent="0.25">
      <c r="A165" s="136"/>
      <c r="B165" s="116" t="s">
        <v>79</v>
      </c>
      <c r="C165" s="118" t="s">
        <v>65</v>
      </c>
      <c r="D165" s="19">
        <v>40</v>
      </c>
      <c r="E165" s="638">
        <v>5.41</v>
      </c>
      <c r="F165" s="638">
        <v>7.15</v>
      </c>
      <c r="G165" s="638">
        <v>6.45</v>
      </c>
      <c r="H165" s="89"/>
      <c r="I165" s="121"/>
      <c r="J165" s="121"/>
      <c r="K165" s="121"/>
      <c r="L165" s="42"/>
      <c r="M165" s="87"/>
      <c r="N165" s="20"/>
      <c r="O165" s="39"/>
    </row>
    <row r="166" spans="1:15" ht="15.75" thickBot="1" x14ac:dyDescent="0.3">
      <c r="A166" s="136"/>
      <c r="B166" s="106" t="s">
        <v>8</v>
      </c>
      <c r="C166" s="106" t="s">
        <v>7</v>
      </c>
      <c r="D166" s="105"/>
      <c r="E166" s="639">
        <v>6</v>
      </c>
      <c r="F166" s="639">
        <v>6</v>
      </c>
      <c r="G166" s="639">
        <v>6</v>
      </c>
      <c r="H166" s="89"/>
      <c r="I166" s="144"/>
      <c r="J166" s="144"/>
      <c r="K166" s="144"/>
      <c r="L166" s="539"/>
      <c r="M166" s="20"/>
      <c r="N166" s="20"/>
      <c r="O166" s="20"/>
    </row>
    <row r="167" spans="1:15" ht="15.75" thickBot="1" x14ac:dyDescent="0.3">
      <c r="A167" s="81"/>
      <c r="B167" s="574" t="s">
        <v>89</v>
      </c>
      <c r="C167" s="574" t="s">
        <v>55</v>
      </c>
      <c r="D167" s="575"/>
      <c r="E167" s="576">
        <v>0</v>
      </c>
      <c r="F167" s="640">
        <v>0</v>
      </c>
      <c r="G167" s="576">
        <v>0</v>
      </c>
      <c r="H167" s="89"/>
      <c r="I167" s="121"/>
      <c r="J167" s="121"/>
      <c r="K167" s="121"/>
      <c r="L167" s="42"/>
      <c r="M167" s="100"/>
      <c r="N167" s="17"/>
      <c r="O167" s="17"/>
    </row>
    <row r="168" spans="1:15" x14ac:dyDescent="0.25">
      <c r="A168" s="136"/>
      <c r="B168" s="78" t="s">
        <v>71</v>
      </c>
      <c r="C168" s="16" t="s">
        <v>65</v>
      </c>
      <c r="D168" s="19">
        <v>300</v>
      </c>
      <c r="E168" s="641">
        <v>41.98</v>
      </c>
      <c r="F168" s="642">
        <v>54.52</v>
      </c>
      <c r="G168" s="641">
        <v>50.7</v>
      </c>
      <c r="H168" s="89"/>
      <c r="I168" s="121"/>
      <c r="J168" s="121"/>
      <c r="K168" s="121"/>
      <c r="L168" s="42"/>
      <c r="M168" s="87"/>
      <c r="N168" s="15"/>
      <c r="O168" s="39"/>
    </row>
    <row r="169" spans="1:15" x14ac:dyDescent="0.25">
      <c r="A169" s="136"/>
      <c r="B169" s="116" t="s">
        <v>70</v>
      </c>
      <c r="C169" s="118" t="s">
        <v>65</v>
      </c>
      <c r="D169" s="19">
        <v>60</v>
      </c>
      <c r="E169" s="643">
        <v>6.81</v>
      </c>
      <c r="F169" s="644">
        <v>8.84</v>
      </c>
      <c r="G169" s="643">
        <v>8.2200000000000006</v>
      </c>
      <c r="H169" s="89"/>
      <c r="I169" s="121"/>
      <c r="J169" s="121"/>
      <c r="K169" s="121"/>
      <c r="L169" s="42"/>
      <c r="M169" s="87"/>
      <c r="N169" s="15"/>
      <c r="O169" s="39"/>
    </row>
    <row r="170" spans="1:15" x14ac:dyDescent="0.25">
      <c r="A170" s="136"/>
      <c r="B170" s="116" t="s">
        <v>79</v>
      </c>
      <c r="C170" s="118" t="s">
        <v>65</v>
      </c>
      <c r="D170" s="19">
        <v>40</v>
      </c>
      <c r="E170" s="643">
        <v>5.77</v>
      </c>
      <c r="F170" s="643">
        <v>7.62</v>
      </c>
      <c r="G170" s="643">
        <v>6.89</v>
      </c>
      <c r="I170" s="121"/>
      <c r="J170" s="121"/>
      <c r="K170" s="121"/>
      <c r="L170" s="42"/>
      <c r="M170" s="87"/>
      <c r="N170" s="15"/>
      <c r="O170" s="39"/>
    </row>
    <row r="171" spans="1:15" ht="15.75" thickBot="1" x14ac:dyDescent="0.3">
      <c r="A171" s="136"/>
      <c r="B171" s="106" t="s">
        <v>8</v>
      </c>
      <c r="C171" s="106" t="s">
        <v>9</v>
      </c>
      <c r="D171" s="105"/>
      <c r="E171" s="645">
        <v>6</v>
      </c>
      <c r="F171" s="645">
        <v>6</v>
      </c>
      <c r="G171" s="645">
        <v>6</v>
      </c>
      <c r="I171" s="121"/>
      <c r="J171" s="121"/>
      <c r="K171" s="121"/>
      <c r="L171" s="42"/>
      <c r="M171" s="15"/>
      <c r="N171" s="15"/>
      <c r="O171" s="15"/>
    </row>
    <row r="172" spans="1:15" ht="15.75" thickBot="1" x14ac:dyDescent="0.3">
      <c r="A172" s="81"/>
      <c r="B172" s="574" t="s">
        <v>90</v>
      </c>
      <c r="C172" s="574" t="s">
        <v>55</v>
      </c>
      <c r="D172" s="575"/>
      <c r="E172" s="640">
        <v>0</v>
      </c>
      <c r="F172" s="640">
        <v>0</v>
      </c>
      <c r="G172" s="646">
        <v>0</v>
      </c>
      <c r="I172" s="144"/>
      <c r="J172" s="144"/>
      <c r="K172" s="144"/>
      <c r="L172" s="42"/>
      <c r="M172" s="100"/>
      <c r="N172" s="17"/>
      <c r="O172" s="17"/>
    </row>
    <row r="173" spans="1:15" x14ac:dyDescent="0.25">
      <c r="A173" s="136"/>
      <c r="B173" s="78" t="s">
        <v>10</v>
      </c>
      <c r="C173" s="63" t="s">
        <v>11</v>
      </c>
      <c r="D173" s="38">
        <v>2.5</v>
      </c>
      <c r="E173" s="647">
        <v>117</v>
      </c>
      <c r="F173" s="647">
        <v>115</v>
      </c>
      <c r="G173" s="647">
        <v>118</v>
      </c>
      <c r="I173" s="121"/>
      <c r="J173" s="121"/>
      <c r="K173" s="121"/>
      <c r="L173" s="42"/>
      <c r="M173" s="14"/>
      <c r="N173" s="14"/>
      <c r="O173" s="14"/>
    </row>
    <row r="174" spans="1:15" x14ac:dyDescent="0.25">
      <c r="A174" s="136"/>
      <c r="B174" s="116"/>
      <c r="C174" s="71" t="s">
        <v>12</v>
      </c>
      <c r="D174" s="117">
        <v>2.5</v>
      </c>
      <c r="E174" s="648">
        <v>117</v>
      </c>
      <c r="F174" s="648">
        <v>115</v>
      </c>
      <c r="G174" s="648">
        <v>118</v>
      </c>
      <c r="I174" s="144"/>
      <c r="J174" s="144"/>
      <c r="K174" s="144"/>
      <c r="L174" s="42"/>
      <c r="M174" s="14"/>
      <c r="N174" s="14"/>
      <c r="O174" s="14"/>
    </row>
    <row r="175" spans="1:15" x14ac:dyDescent="0.25">
      <c r="A175" s="136"/>
      <c r="B175" s="116" t="s">
        <v>72</v>
      </c>
      <c r="C175" s="71" t="s">
        <v>11</v>
      </c>
      <c r="D175" s="117">
        <v>10</v>
      </c>
      <c r="E175" s="648">
        <v>35.6</v>
      </c>
      <c r="F175" s="648">
        <v>35.6</v>
      </c>
      <c r="G175" s="648">
        <v>35.6</v>
      </c>
      <c r="I175" s="121"/>
      <c r="J175" s="121"/>
      <c r="K175" s="121"/>
      <c r="L175" s="42"/>
      <c r="M175" s="14"/>
      <c r="N175" s="14"/>
      <c r="O175" s="14"/>
    </row>
    <row r="176" spans="1:15" x14ac:dyDescent="0.25">
      <c r="A176" s="136"/>
      <c r="B176" s="116"/>
      <c r="C176" s="71" t="s">
        <v>12</v>
      </c>
      <c r="D176" s="117">
        <v>10</v>
      </c>
      <c r="E176" s="648">
        <v>35.6</v>
      </c>
      <c r="F176" s="648">
        <v>35.6</v>
      </c>
      <c r="G176" s="648">
        <v>35.6</v>
      </c>
      <c r="I176" s="144"/>
      <c r="J176" s="144"/>
      <c r="K176" s="144"/>
      <c r="L176" s="42"/>
      <c r="M176" s="14"/>
      <c r="N176" s="14"/>
      <c r="O176" s="14"/>
    </row>
    <row r="177" spans="1:15" ht="15.75" thickBot="1" x14ac:dyDescent="0.3">
      <c r="A177" s="136"/>
      <c r="B177" s="116" t="s">
        <v>73</v>
      </c>
      <c r="C177" s="71" t="s">
        <v>11</v>
      </c>
      <c r="D177" s="117">
        <v>25</v>
      </c>
      <c r="E177" s="648">
        <v>10.3</v>
      </c>
      <c r="F177" s="648">
        <v>10.3</v>
      </c>
      <c r="G177" s="648">
        <v>10.3</v>
      </c>
      <c r="L177" s="88"/>
      <c r="M177" s="14"/>
      <c r="N177" s="14"/>
      <c r="O177" s="14"/>
    </row>
    <row r="178" spans="1:15" ht="15.75" thickBot="1" x14ac:dyDescent="0.3">
      <c r="A178" s="136"/>
      <c r="B178" s="116"/>
      <c r="C178" s="71" t="s">
        <v>12</v>
      </c>
      <c r="D178" s="117">
        <v>25</v>
      </c>
      <c r="E178" s="649">
        <v>10.3</v>
      </c>
      <c r="F178" s="649">
        <v>10.3</v>
      </c>
      <c r="G178" s="649">
        <v>10.3</v>
      </c>
      <c r="I178" s="1026" t="s">
        <v>136</v>
      </c>
      <c r="J178" s="1027"/>
      <c r="K178" s="1028"/>
      <c r="L178" s="88"/>
      <c r="M178" s="14"/>
      <c r="N178" s="14"/>
      <c r="O178" s="14"/>
    </row>
    <row r="179" spans="1:15" ht="15.75" thickBot="1" x14ac:dyDescent="0.3">
      <c r="A179" s="136"/>
      <c r="B179" s="116" t="s">
        <v>104</v>
      </c>
      <c r="C179" s="71"/>
      <c r="D179" s="84"/>
      <c r="E179" s="501"/>
      <c r="F179" s="501"/>
      <c r="G179" s="500"/>
      <c r="I179" s="555" t="s">
        <v>4</v>
      </c>
      <c r="J179" s="556" t="s">
        <v>5</v>
      </c>
      <c r="K179" s="557" t="s">
        <v>203</v>
      </c>
      <c r="L179" s="88"/>
      <c r="M179" s="13"/>
      <c r="N179" s="13"/>
      <c r="O179" s="13"/>
    </row>
    <row r="180" spans="1:15" x14ac:dyDescent="0.25">
      <c r="A180" s="136"/>
      <c r="B180" s="71" t="s">
        <v>25</v>
      </c>
      <c r="C180" s="71" t="s">
        <v>65</v>
      </c>
      <c r="D180" s="117">
        <v>30</v>
      </c>
      <c r="E180" s="650">
        <v>15.94</v>
      </c>
      <c r="F180" s="651">
        <v>20.7</v>
      </c>
      <c r="G180" s="650">
        <v>19.25</v>
      </c>
      <c r="I180" s="62">
        <v>0.25</v>
      </c>
      <c r="J180" s="61">
        <v>0.32</v>
      </c>
      <c r="K180" s="60">
        <v>0.3</v>
      </c>
      <c r="L180" s="88"/>
      <c r="M180" s="87"/>
      <c r="N180" s="12"/>
      <c r="O180" s="39"/>
    </row>
    <row r="181" spans="1:15" x14ac:dyDescent="0.25">
      <c r="A181" s="136"/>
      <c r="B181" s="71" t="s">
        <v>26</v>
      </c>
      <c r="C181" s="71" t="s">
        <v>65</v>
      </c>
      <c r="D181" s="117">
        <v>10</v>
      </c>
      <c r="E181" s="650">
        <v>1.39</v>
      </c>
      <c r="F181" s="652">
        <v>1.8</v>
      </c>
      <c r="G181" s="650">
        <v>1.67</v>
      </c>
      <c r="I181" s="109">
        <v>0.02</v>
      </c>
      <c r="J181" s="108">
        <v>0.03</v>
      </c>
      <c r="K181" s="107">
        <v>0.03</v>
      </c>
      <c r="L181" s="88"/>
      <c r="M181" s="87"/>
      <c r="N181" s="12"/>
      <c r="O181" s="39"/>
    </row>
    <row r="182" spans="1:15" x14ac:dyDescent="0.25">
      <c r="A182" s="136"/>
      <c r="B182" s="71" t="s">
        <v>27</v>
      </c>
      <c r="C182" s="71" t="s">
        <v>65</v>
      </c>
      <c r="D182" s="117">
        <v>20</v>
      </c>
      <c r="E182" s="650">
        <v>2.77</v>
      </c>
      <c r="F182" s="652">
        <v>3.6</v>
      </c>
      <c r="G182" s="650">
        <v>3.35</v>
      </c>
      <c r="I182" s="109">
        <v>0.04</v>
      </c>
      <c r="J182" s="108">
        <v>0.06</v>
      </c>
      <c r="K182" s="107">
        <v>0.05</v>
      </c>
      <c r="L182" s="88"/>
      <c r="M182" s="87"/>
      <c r="N182" s="12"/>
      <c r="O182" s="39"/>
    </row>
    <row r="183" spans="1:15" x14ac:dyDescent="0.25">
      <c r="A183" s="136"/>
      <c r="B183" s="71" t="s">
        <v>24</v>
      </c>
      <c r="C183" s="71" t="s">
        <v>65</v>
      </c>
      <c r="D183" s="117">
        <v>40</v>
      </c>
      <c r="E183" s="650">
        <v>6.47</v>
      </c>
      <c r="F183" s="652">
        <v>8.4</v>
      </c>
      <c r="G183" s="650">
        <v>7.81</v>
      </c>
      <c r="I183" s="109">
        <v>0.1</v>
      </c>
      <c r="J183" s="108">
        <v>0.13</v>
      </c>
      <c r="K183" s="107">
        <v>0.12</v>
      </c>
      <c r="L183" s="88"/>
      <c r="M183" s="87"/>
      <c r="N183" s="12"/>
      <c r="O183" s="39"/>
    </row>
    <row r="184" spans="1:15" ht="15.75" thickBot="1" x14ac:dyDescent="0.3">
      <c r="A184" s="136"/>
      <c r="B184" s="71" t="s">
        <v>28</v>
      </c>
      <c r="C184" s="71" t="s">
        <v>65</v>
      </c>
      <c r="D184" s="117">
        <v>20</v>
      </c>
      <c r="E184" s="650">
        <v>1.85</v>
      </c>
      <c r="F184" s="653">
        <v>2.4</v>
      </c>
      <c r="G184" s="650">
        <v>2.23</v>
      </c>
      <c r="I184" s="11">
        <v>0.03</v>
      </c>
      <c r="J184" s="10">
        <v>0.04</v>
      </c>
      <c r="K184" s="9">
        <v>0.03</v>
      </c>
      <c r="L184" s="88"/>
      <c r="M184" s="87"/>
      <c r="N184" s="12"/>
      <c r="O184" s="39"/>
    </row>
    <row r="185" spans="1:15" ht="15.75" thickBot="1" x14ac:dyDescent="0.3">
      <c r="A185" s="136"/>
      <c r="B185" s="116" t="s">
        <v>105</v>
      </c>
      <c r="C185" s="71"/>
      <c r="D185" s="84"/>
      <c r="E185" s="502"/>
      <c r="F185" s="502"/>
      <c r="G185" s="502"/>
      <c r="I185" s="555">
        <v>0.4</v>
      </c>
      <c r="J185" s="555">
        <v>0.52</v>
      </c>
      <c r="K185" s="115">
        <v>0.48</v>
      </c>
      <c r="L185" s="88" t="s">
        <v>271</v>
      </c>
      <c r="M185" s="8"/>
      <c r="N185" s="12"/>
      <c r="O185" s="8"/>
    </row>
    <row r="186" spans="1:15" x14ac:dyDescent="0.25">
      <c r="A186" s="136"/>
      <c r="B186" s="71" t="s">
        <v>21</v>
      </c>
      <c r="C186" s="71" t="s">
        <v>65</v>
      </c>
      <c r="D186" s="117">
        <v>40</v>
      </c>
      <c r="E186" s="650">
        <v>5.85</v>
      </c>
      <c r="F186" s="651">
        <v>7.6</v>
      </c>
      <c r="G186" s="650">
        <v>7.07</v>
      </c>
      <c r="I186" s="62">
        <v>0.09</v>
      </c>
      <c r="J186" s="61">
        <v>0.12</v>
      </c>
      <c r="K186" s="60">
        <v>0.11</v>
      </c>
      <c r="L186" s="88"/>
      <c r="M186" s="87"/>
      <c r="N186" s="12"/>
      <c r="O186" s="39"/>
    </row>
    <row r="187" spans="1:15" x14ac:dyDescent="0.25">
      <c r="A187" s="136"/>
      <c r="B187" s="71" t="s">
        <v>22</v>
      </c>
      <c r="C187" s="71" t="s">
        <v>65</v>
      </c>
      <c r="D187" s="117">
        <v>30</v>
      </c>
      <c r="E187" s="650">
        <v>4.16</v>
      </c>
      <c r="F187" s="652">
        <v>5.4</v>
      </c>
      <c r="G187" s="650">
        <v>5.0199999999999996</v>
      </c>
      <c r="I187" s="109">
        <v>0.06</v>
      </c>
      <c r="J187" s="108">
        <v>0.08</v>
      </c>
      <c r="K187" s="107">
        <v>0.08</v>
      </c>
      <c r="L187" s="88"/>
      <c r="M187" s="87"/>
      <c r="N187" s="12"/>
      <c r="O187" s="39"/>
    </row>
    <row r="188" spans="1:15" x14ac:dyDescent="0.25">
      <c r="A188" s="136"/>
      <c r="B188" s="71" t="s">
        <v>23</v>
      </c>
      <c r="C188" s="71" t="s">
        <v>65</v>
      </c>
      <c r="D188" s="117">
        <v>40</v>
      </c>
      <c r="E188" s="650">
        <v>5.24</v>
      </c>
      <c r="F188" s="652">
        <v>6.8</v>
      </c>
      <c r="G188" s="650">
        <v>6.32</v>
      </c>
      <c r="I188" s="109">
        <v>0.08</v>
      </c>
      <c r="J188" s="108">
        <v>0.11</v>
      </c>
      <c r="K188" s="107">
        <v>0.1</v>
      </c>
      <c r="L188" s="88"/>
      <c r="M188" s="87"/>
      <c r="N188" s="12"/>
      <c r="O188" s="39"/>
    </row>
    <row r="189" spans="1:15" x14ac:dyDescent="0.25">
      <c r="A189" s="136"/>
      <c r="B189" s="71" t="s">
        <v>20</v>
      </c>
      <c r="C189" s="71" t="s">
        <v>65</v>
      </c>
      <c r="D189" s="117">
        <v>40</v>
      </c>
      <c r="E189" s="650">
        <v>24.64</v>
      </c>
      <c r="F189" s="652">
        <v>32</v>
      </c>
      <c r="G189" s="650">
        <v>29.76</v>
      </c>
      <c r="I189" s="109">
        <v>0.38</v>
      </c>
      <c r="J189" s="108">
        <v>0.5</v>
      </c>
      <c r="K189" s="107">
        <v>0.46</v>
      </c>
      <c r="L189" s="88"/>
      <c r="M189" s="87"/>
      <c r="N189" s="12"/>
      <c r="O189" s="39"/>
    </row>
    <row r="190" spans="1:15" x14ac:dyDescent="0.25">
      <c r="A190" s="136"/>
      <c r="B190" s="71" t="s">
        <v>38</v>
      </c>
      <c r="C190" s="71" t="s">
        <v>65</v>
      </c>
      <c r="D190" s="117">
        <v>6</v>
      </c>
      <c r="E190" s="650">
        <v>0.55000000000000004</v>
      </c>
      <c r="F190" s="652">
        <v>0.72</v>
      </c>
      <c r="G190" s="650">
        <v>0.67</v>
      </c>
      <c r="I190" s="109">
        <v>0.01</v>
      </c>
      <c r="J190" s="108">
        <v>0.01</v>
      </c>
      <c r="K190" s="107">
        <v>0.01</v>
      </c>
      <c r="L190" s="88"/>
      <c r="M190" s="87"/>
      <c r="N190" s="12"/>
      <c r="O190" s="39"/>
    </row>
    <row r="191" spans="1:15" ht="15.75" thickBot="1" x14ac:dyDescent="0.3">
      <c r="A191" s="136"/>
      <c r="B191" s="69" t="s">
        <v>33</v>
      </c>
      <c r="C191" s="69" t="s">
        <v>65</v>
      </c>
      <c r="D191" s="105">
        <v>40</v>
      </c>
      <c r="E191" s="650">
        <v>1.54</v>
      </c>
      <c r="F191" s="653">
        <v>2</v>
      </c>
      <c r="G191" s="650">
        <v>1.86</v>
      </c>
      <c r="I191" s="11">
        <v>0.02</v>
      </c>
      <c r="J191" s="10">
        <v>0.03</v>
      </c>
      <c r="K191" s="9">
        <v>0.03</v>
      </c>
      <c r="L191" s="88"/>
      <c r="M191" s="87"/>
      <c r="N191" s="12"/>
      <c r="O191" s="39"/>
    </row>
    <row r="192" spans="1:15" ht="15.75" thickBot="1" x14ac:dyDescent="0.3">
      <c r="A192" s="50"/>
      <c r="B192" s="599" t="s">
        <v>110</v>
      </c>
      <c r="C192" s="599" t="s">
        <v>55</v>
      </c>
      <c r="D192" s="627"/>
      <c r="E192" s="654">
        <v>70.400000000000006</v>
      </c>
      <c r="F192" s="654">
        <v>91.42</v>
      </c>
      <c r="G192" s="654">
        <v>85.01</v>
      </c>
      <c r="I192" s="126">
        <v>0.64</v>
      </c>
      <c r="J192" s="115">
        <v>0.85</v>
      </c>
      <c r="K192" s="114">
        <v>0.79</v>
      </c>
      <c r="L192" s="88" t="s">
        <v>272</v>
      </c>
      <c r="N192" s="138"/>
    </row>
    <row r="193" spans="1:15" ht="15.75" thickBot="1" x14ac:dyDescent="0.3">
      <c r="A193" s="98"/>
      <c r="B193" s="615" t="s">
        <v>91</v>
      </c>
      <c r="C193" s="615" t="s">
        <v>55</v>
      </c>
      <c r="D193" s="578"/>
      <c r="E193" s="617">
        <v>0</v>
      </c>
      <c r="F193" s="617">
        <v>0</v>
      </c>
      <c r="G193" s="617">
        <v>0</v>
      </c>
      <c r="I193" s="126">
        <v>1.04</v>
      </c>
      <c r="J193" s="115">
        <v>1.37</v>
      </c>
      <c r="K193" s="114">
        <v>1.27</v>
      </c>
      <c r="L193" s="479" t="s">
        <v>270</v>
      </c>
      <c r="N193" s="138"/>
    </row>
    <row r="194" spans="1:15" ht="15.75" thickBot="1" x14ac:dyDescent="0.3">
      <c r="A194" s="98"/>
      <c r="B194" s="615" t="s">
        <v>128</v>
      </c>
      <c r="C194" s="615" t="s">
        <v>55</v>
      </c>
      <c r="D194" s="578"/>
      <c r="E194" s="655">
        <v>0</v>
      </c>
      <c r="F194" s="655">
        <v>0</v>
      </c>
      <c r="G194" s="655">
        <v>0</v>
      </c>
      <c r="L194" s="88"/>
    </row>
    <row r="195" spans="1:15" ht="15.75" thickBot="1" x14ac:dyDescent="0.3">
      <c r="A195" s="136"/>
      <c r="B195" s="535" t="s">
        <v>149</v>
      </c>
      <c r="C195" s="536"/>
      <c r="D195" s="537"/>
      <c r="E195" s="410"/>
      <c r="F195" s="410"/>
      <c r="G195" s="411"/>
      <c r="L195" s="89"/>
    </row>
    <row r="196" spans="1:15" x14ac:dyDescent="0.25">
      <c r="A196" s="136"/>
      <c r="C196" s="131"/>
      <c r="D196" s="131"/>
      <c r="E196" s="130"/>
      <c r="F196" s="136"/>
      <c r="G196" s="136"/>
    </row>
    <row r="197" spans="1:15" ht="15.75" thickBot="1" x14ac:dyDescent="0.3">
      <c r="A197" s="136"/>
      <c r="B197" s="568" t="s">
        <v>167</v>
      </c>
      <c r="C197" s="131"/>
      <c r="D197" s="131"/>
      <c r="E197" s="130"/>
      <c r="F197" s="136"/>
      <c r="G197" s="136"/>
    </row>
    <row r="198" spans="1:15" ht="16.5" customHeight="1" thickBot="1" x14ac:dyDescent="0.3">
      <c r="A198" s="136"/>
      <c r="B198" s="1029" t="s">
        <v>85</v>
      </c>
      <c r="C198" s="129" t="s">
        <v>1</v>
      </c>
      <c r="D198" s="1032" t="s">
        <v>134</v>
      </c>
      <c r="E198" s="1033" t="s">
        <v>334</v>
      </c>
      <c r="F198" s="1034"/>
      <c r="G198" s="1035"/>
    </row>
    <row r="199" spans="1:15" ht="15.75" thickBot="1" x14ac:dyDescent="0.3">
      <c r="A199" s="136"/>
      <c r="B199" s="1030"/>
      <c r="C199" s="128" t="s">
        <v>2</v>
      </c>
      <c r="D199" s="1032"/>
      <c r="E199" s="1044" t="s">
        <v>111</v>
      </c>
      <c r="F199" s="1045" t="s">
        <v>5</v>
      </c>
      <c r="G199" s="1036" t="s">
        <v>203</v>
      </c>
    </row>
    <row r="200" spans="1:15" ht="15.75" thickBot="1" x14ac:dyDescent="0.3">
      <c r="A200" s="136"/>
      <c r="B200" s="1031"/>
      <c r="C200" s="127" t="s">
        <v>3</v>
      </c>
      <c r="D200" s="1032"/>
      <c r="E200" s="1044"/>
      <c r="F200" s="1045"/>
      <c r="G200" s="1040"/>
    </row>
    <row r="201" spans="1:15" x14ac:dyDescent="0.25">
      <c r="A201" s="136"/>
      <c r="B201" s="124" t="s">
        <v>238</v>
      </c>
      <c r="C201" s="91" t="s">
        <v>16</v>
      </c>
      <c r="D201" s="122">
        <v>60</v>
      </c>
      <c r="E201" s="656">
        <v>2.64</v>
      </c>
      <c r="F201" s="656">
        <v>3.45</v>
      </c>
      <c r="G201" s="656">
        <v>3.2084999999999999</v>
      </c>
      <c r="I201" s="121"/>
      <c r="J201" s="121"/>
      <c r="K201" s="121"/>
      <c r="L201" s="544"/>
      <c r="M201" s="87"/>
      <c r="N201" s="7"/>
      <c r="O201" s="39"/>
    </row>
    <row r="202" spans="1:15" ht="15" customHeight="1" x14ac:dyDescent="0.25">
      <c r="A202" s="136"/>
      <c r="B202" s="119" t="s">
        <v>239</v>
      </c>
      <c r="C202" s="85" t="s">
        <v>16</v>
      </c>
      <c r="D202" s="117">
        <v>60</v>
      </c>
      <c r="E202" s="657">
        <v>0</v>
      </c>
      <c r="F202" s="657">
        <v>0</v>
      </c>
      <c r="G202" s="657">
        <v>0</v>
      </c>
      <c r="H202" s="89"/>
      <c r="I202" s="121"/>
      <c r="J202" s="121"/>
      <c r="K202" s="121"/>
      <c r="L202" s="544"/>
      <c r="M202" s="120"/>
      <c r="N202" s="7"/>
      <c r="O202" s="39"/>
    </row>
    <row r="203" spans="1:15" x14ac:dyDescent="0.25">
      <c r="A203" s="136"/>
      <c r="B203" s="119" t="s">
        <v>240</v>
      </c>
      <c r="C203" s="85" t="s">
        <v>16</v>
      </c>
      <c r="D203" s="117">
        <v>60</v>
      </c>
      <c r="E203" s="658">
        <v>3.66</v>
      </c>
      <c r="F203" s="657">
        <v>4.75</v>
      </c>
      <c r="G203" s="658">
        <v>4.42</v>
      </c>
      <c r="I203" s="121"/>
      <c r="J203" s="121"/>
      <c r="K203" s="121"/>
      <c r="L203" s="544"/>
      <c r="M203" s="87"/>
      <c r="N203" s="7"/>
      <c r="O203" s="39"/>
    </row>
    <row r="204" spans="1:15" x14ac:dyDescent="0.25">
      <c r="A204" s="136"/>
      <c r="B204" s="119" t="s">
        <v>241</v>
      </c>
      <c r="C204" s="85" t="s">
        <v>16</v>
      </c>
      <c r="D204" s="117">
        <v>60</v>
      </c>
      <c r="E204" s="658">
        <v>4.22</v>
      </c>
      <c r="F204" s="657">
        <v>5.48</v>
      </c>
      <c r="G204" s="658">
        <v>5.0999999999999996</v>
      </c>
      <c r="I204" s="121"/>
      <c r="J204" s="121"/>
      <c r="K204" s="121"/>
      <c r="L204" s="544"/>
      <c r="M204" s="87"/>
      <c r="N204" s="7"/>
      <c r="O204" s="39"/>
    </row>
    <row r="205" spans="1:15" x14ac:dyDescent="0.25">
      <c r="A205" s="136"/>
      <c r="B205" s="116" t="s">
        <v>69</v>
      </c>
      <c r="C205" s="85" t="s">
        <v>16</v>
      </c>
      <c r="D205" s="38">
        <v>200</v>
      </c>
      <c r="E205" s="658">
        <v>1.46</v>
      </c>
      <c r="F205" s="657">
        <v>1.9</v>
      </c>
      <c r="G205" s="658">
        <v>1.77</v>
      </c>
      <c r="I205" s="121"/>
      <c r="J205" s="121"/>
      <c r="K205" s="121"/>
      <c r="L205" s="544"/>
      <c r="M205" s="87"/>
      <c r="N205" s="7"/>
      <c r="O205" s="39"/>
    </row>
    <row r="206" spans="1:15" x14ac:dyDescent="0.25">
      <c r="A206" s="136"/>
      <c r="B206" s="116" t="s">
        <v>70</v>
      </c>
      <c r="C206" s="85" t="s">
        <v>16</v>
      </c>
      <c r="D206" s="117">
        <v>60</v>
      </c>
      <c r="E206" s="658">
        <v>4.22</v>
      </c>
      <c r="F206" s="657">
        <v>5.48</v>
      </c>
      <c r="G206" s="658">
        <v>5.0999999999999996</v>
      </c>
      <c r="I206" s="121"/>
      <c r="J206" s="121"/>
      <c r="K206" s="121"/>
      <c r="L206" s="544"/>
      <c r="M206" s="87"/>
      <c r="N206" s="7"/>
      <c r="O206" s="39"/>
    </row>
    <row r="207" spans="1:15" x14ac:dyDescent="0.25">
      <c r="A207" s="136"/>
      <c r="B207" s="116" t="s">
        <v>79</v>
      </c>
      <c r="C207" s="85" t="s">
        <v>16</v>
      </c>
      <c r="D207" s="117">
        <v>40</v>
      </c>
      <c r="E207" s="658">
        <v>1.47</v>
      </c>
      <c r="F207" s="658">
        <v>1.91</v>
      </c>
      <c r="G207" s="658">
        <v>1.78</v>
      </c>
      <c r="I207" s="121"/>
      <c r="J207" s="121"/>
      <c r="K207" s="121"/>
      <c r="L207" s="544"/>
      <c r="M207" s="87"/>
      <c r="N207" s="7"/>
      <c r="O207" s="39"/>
    </row>
    <row r="208" spans="1:15" ht="15.75" thickBot="1" x14ac:dyDescent="0.3">
      <c r="A208" s="136"/>
      <c r="B208" s="106" t="s">
        <v>8</v>
      </c>
      <c r="C208" s="83" t="s">
        <v>7</v>
      </c>
      <c r="D208" s="105"/>
      <c r="E208" s="659">
        <v>1</v>
      </c>
      <c r="F208" s="659">
        <v>1</v>
      </c>
      <c r="G208" s="659">
        <v>1</v>
      </c>
      <c r="I208" s="144"/>
      <c r="J208" s="144"/>
      <c r="K208" s="144"/>
      <c r="L208" s="538"/>
      <c r="M208" s="7"/>
      <c r="N208" s="7"/>
      <c r="O208" s="7"/>
    </row>
    <row r="209" spans="1:15" ht="15.75" thickBot="1" x14ac:dyDescent="0.3">
      <c r="A209" s="81"/>
      <c r="B209" s="574" t="s">
        <v>89</v>
      </c>
      <c r="C209" s="587" t="s">
        <v>55</v>
      </c>
      <c r="D209" s="575"/>
      <c r="E209" s="589">
        <v>0</v>
      </c>
      <c r="F209" s="660">
        <v>0</v>
      </c>
      <c r="G209" s="589">
        <v>0</v>
      </c>
      <c r="I209" s="121"/>
      <c r="J209" s="121"/>
      <c r="K209" s="121"/>
      <c r="L209" s="544"/>
      <c r="M209" s="80"/>
      <c r="N209" s="79"/>
      <c r="O209" s="79"/>
    </row>
    <row r="210" spans="1:15" x14ac:dyDescent="0.25">
      <c r="A210" s="136"/>
      <c r="B210" s="78" t="s">
        <v>71</v>
      </c>
      <c r="C210" s="77" t="s">
        <v>16</v>
      </c>
      <c r="D210" s="38">
        <v>200</v>
      </c>
      <c r="E210" s="661">
        <v>0.31</v>
      </c>
      <c r="F210" s="662">
        <v>0.4</v>
      </c>
      <c r="G210" s="661">
        <v>0.37</v>
      </c>
      <c r="I210" s="121"/>
      <c r="J210" s="121"/>
      <c r="K210" s="121"/>
      <c r="L210" s="544"/>
      <c r="M210" s="87"/>
      <c r="N210" s="6"/>
      <c r="O210" s="39"/>
    </row>
    <row r="211" spans="1:15" x14ac:dyDescent="0.25">
      <c r="A211" s="136"/>
      <c r="B211" s="116" t="s">
        <v>70</v>
      </c>
      <c r="C211" s="85" t="s">
        <v>16</v>
      </c>
      <c r="D211" s="117">
        <v>60</v>
      </c>
      <c r="E211" s="663">
        <v>3.66</v>
      </c>
      <c r="F211" s="664">
        <v>4.75</v>
      </c>
      <c r="G211" s="663">
        <v>4.42</v>
      </c>
      <c r="I211" s="121"/>
      <c r="J211" s="121"/>
      <c r="K211" s="121"/>
      <c r="L211" s="544"/>
      <c r="M211" s="87"/>
      <c r="N211" s="6"/>
      <c r="O211" s="39"/>
    </row>
    <row r="212" spans="1:15" x14ac:dyDescent="0.25">
      <c r="A212" s="136"/>
      <c r="B212" s="116" t="s">
        <v>79</v>
      </c>
      <c r="C212" s="85" t="s">
        <v>16</v>
      </c>
      <c r="D212" s="117">
        <v>40</v>
      </c>
      <c r="E212" s="663">
        <v>1.19</v>
      </c>
      <c r="F212" s="663">
        <v>1.54</v>
      </c>
      <c r="G212" s="663">
        <v>1.43</v>
      </c>
      <c r="I212" s="121"/>
      <c r="J212" s="121"/>
      <c r="K212" s="121"/>
      <c r="L212" s="544"/>
      <c r="M212" s="87"/>
      <c r="N212" s="6"/>
      <c r="O212" s="39"/>
    </row>
    <row r="213" spans="1:15" ht="15.75" thickBot="1" x14ac:dyDescent="0.3">
      <c r="A213" s="136"/>
      <c r="B213" s="106" t="s">
        <v>8</v>
      </c>
      <c r="C213" s="83" t="s">
        <v>9</v>
      </c>
      <c r="D213" s="105"/>
      <c r="E213" s="665">
        <v>1</v>
      </c>
      <c r="F213" s="665">
        <v>1</v>
      </c>
      <c r="G213" s="665">
        <v>1</v>
      </c>
      <c r="I213" s="144"/>
      <c r="J213" s="144"/>
      <c r="K213" s="144"/>
      <c r="L213" s="538"/>
      <c r="M213" s="6"/>
      <c r="N213" s="6"/>
      <c r="O213" s="6"/>
    </row>
    <row r="214" spans="1:15" ht="15.75" thickBot="1" x14ac:dyDescent="0.3">
      <c r="A214" s="81"/>
      <c r="B214" s="574" t="s">
        <v>90</v>
      </c>
      <c r="C214" s="587" t="s">
        <v>55</v>
      </c>
      <c r="D214" s="575"/>
      <c r="E214" s="589">
        <v>0</v>
      </c>
      <c r="F214" s="589">
        <v>0</v>
      </c>
      <c r="G214" s="589">
        <v>0</v>
      </c>
      <c r="I214" s="121"/>
      <c r="J214" s="121"/>
      <c r="K214" s="121"/>
      <c r="L214" s="121"/>
      <c r="M214" s="80"/>
      <c r="N214" s="79"/>
      <c r="O214" s="79"/>
    </row>
    <row r="215" spans="1:15" x14ac:dyDescent="0.25">
      <c r="A215" s="136"/>
      <c r="B215" s="74" t="s">
        <v>10</v>
      </c>
      <c r="C215" s="73" t="s">
        <v>11</v>
      </c>
      <c r="D215" s="122">
        <v>30</v>
      </c>
      <c r="E215" s="666">
        <v>117</v>
      </c>
      <c r="F215" s="666">
        <v>115</v>
      </c>
      <c r="G215" s="666">
        <v>116</v>
      </c>
      <c r="I215" s="144"/>
      <c r="J215" s="144"/>
      <c r="K215" s="144"/>
      <c r="L215" s="144"/>
      <c r="M215" s="121"/>
      <c r="N215" s="121"/>
      <c r="O215" s="121"/>
    </row>
    <row r="216" spans="1:15" x14ac:dyDescent="0.25">
      <c r="A216" s="136"/>
      <c r="B216" s="116"/>
      <c r="C216" s="71" t="s">
        <v>12</v>
      </c>
      <c r="D216" s="117">
        <v>30</v>
      </c>
      <c r="E216" s="667">
        <v>117</v>
      </c>
      <c r="F216" s="667">
        <v>115</v>
      </c>
      <c r="G216" s="667">
        <v>116</v>
      </c>
      <c r="I216" s="144"/>
      <c r="J216" s="144"/>
      <c r="K216" s="144"/>
      <c r="L216" s="144"/>
      <c r="M216" s="121"/>
      <c r="N216" s="121"/>
      <c r="O216" s="121"/>
    </row>
    <row r="217" spans="1:15" x14ac:dyDescent="0.25">
      <c r="A217" s="136"/>
      <c r="B217" s="116" t="s">
        <v>72</v>
      </c>
      <c r="C217" s="71" t="s">
        <v>11</v>
      </c>
      <c r="D217" s="5">
        <v>8</v>
      </c>
      <c r="E217" s="668">
        <v>36.5</v>
      </c>
      <c r="F217" s="668">
        <v>36.5</v>
      </c>
      <c r="G217" s="668">
        <v>36.5</v>
      </c>
      <c r="I217" s="121"/>
      <c r="J217" s="121"/>
      <c r="K217" s="121"/>
      <c r="L217" s="121"/>
      <c r="M217" s="121"/>
      <c r="N217" s="121"/>
      <c r="O217" s="121"/>
    </row>
    <row r="218" spans="1:15" x14ac:dyDescent="0.25">
      <c r="A218" s="136"/>
      <c r="B218" s="116"/>
      <c r="C218" s="71" t="s">
        <v>12</v>
      </c>
      <c r="D218" s="5">
        <v>8</v>
      </c>
      <c r="E218" s="668">
        <v>36.5</v>
      </c>
      <c r="F218" s="668">
        <v>36.5</v>
      </c>
      <c r="G218" s="668">
        <v>36.5</v>
      </c>
      <c r="M218" s="121"/>
      <c r="N218" s="121"/>
      <c r="O218" s="121"/>
    </row>
    <row r="219" spans="1:15" ht="15.75" thickBot="1" x14ac:dyDescent="0.3">
      <c r="A219" s="136"/>
      <c r="B219" s="116" t="s">
        <v>73</v>
      </c>
      <c r="C219" s="71" t="s">
        <v>11</v>
      </c>
      <c r="D219" s="4">
        <v>2.5</v>
      </c>
      <c r="E219" s="668">
        <v>10.3</v>
      </c>
      <c r="F219" s="668">
        <v>10.3</v>
      </c>
      <c r="G219" s="668">
        <v>10.3</v>
      </c>
      <c r="M219" s="121"/>
      <c r="N219" s="121"/>
      <c r="O219" s="121"/>
    </row>
    <row r="220" spans="1:15" ht="15.75" customHeight="1" thickBot="1" x14ac:dyDescent="0.3">
      <c r="A220" s="136"/>
      <c r="B220" s="116"/>
      <c r="C220" s="71" t="s">
        <v>12</v>
      </c>
      <c r="D220" s="4">
        <v>2.5</v>
      </c>
      <c r="E220" s="669">
        <v>10.3</v>
      </c>
      <c r="F220" s="669">
        <v>10.3</v>
      </c>
      <c r="G220" s="669">
        <v>10.3</v>
      </c>
      <c r="I220" s="1026" t="s">
        <v>136</v>
      </c>
      <c r="J220" s="1027"/>
      <c r="K220" s="1028"/>
      <c r="M220" s="121"/>
      <c r="N220" s="121"/>
      <c r="O220" s="121"/>
    </row>
    <row r="221" spans="1:15" ht="15.75" customHeight="1" thickBot="1" x14ac:dyDescent="0.3">
      <c r="A221" s="136"/>
      <c r="B221" s="116" t="s">
        <v>104</v>
      </c>
      <c r="C221" s="71"/>
      <c r="D221" s="4"/>
      <c r="E221" s="475"/>
      <c r="F221" s="475"/>
      <c r="G221" s="475"/>
      <c r="I221" s="555" t="s">
        <v>4</v>
      </c>
      <c r="J221" s="556" t="s">
        <v>5</v>
      </c>
      <c r="K221" s="557" t="s">
        <v>203</v>
      </c>
      <c r="M221" s="3"/>
      <c r="N221" s="3"/>
      <c r="O221" s="3"/>
    </row>
    <row r="222" spans="1:15" ht="15.75" customHeight="1" thickBot="1" x14ac:dyDescent="0.3">
      <c r="A222" s="136"/>
      <c r="B222" s="71" t="s">
        <v>22</v>
      </c>
      <c r="C222" s="71" t="s">
        <v>55</v>
      </c>
      <c r="D222" s="5">
        <v>10</v>
      </c>
      <c r="E222" s="670">
        <v>1.46</v>
      </c>
      <c r="F222" s="671">
        <v>1.9</v>
      </c>
      <c r="G222" s="670">
        <v>1.77</v>
      </c>
      <c r="I222" s="558">
        <v>0.02</v>
      </c>
      <c r="J222" s="559">
        <v>0.03</v>
      </c>
      <c r="K222" s="560">
        <v>0.03</v>
      </c>
      <c r="L222" s="480" t="s">
        <v>271</v>
      </c>
      <c r="M222" s="87"/>
      <c r="N222" s="2"/>
      <c r="O222" s="39"/>
    </row>
    <row r="223" spans="1:15" ht="15.75" customHeight="1" thickBot="1" x14ac:dyDescent="0.3">
      <c r="A223" s="50"/>
      <c r="B223" s="599" t="s">
        <v>100</v>
      </c>
      <c r="C223" s="599"/>
      <c r="D223" s="576"/>
      <c r="E223" s="672">
        <v>1.46</v>
      </c>
      <c r="F223" s="672">
        <v>1.9</v>
      </c>
      <c r="G223" s="672">
        <v>1.77</v>
      </c>
      <c r="I223" s="121"/>
      <c r="J223" s="121"/>
      <c r="K223" s="121"/>
      <c r="M223" s="1"/>
      <c r="N223" s="145"/>
      <c r="O223" s="145"/>
    </row>
    <row r="224" spans="1:15" ht="15.75" customHeight="1" thickBot="1" x14ac:dyDescent="0.3">
      <c r="A224" s="136"/>
      <c r="B224" s="78" t="s">
        <v>105</v>
      </c>
      <c r="C224" s="63"/>
      <c r="D224" s="146"/>
      <c r="E224" s="147"/>
      <c r="F224" s="147"/>
      <c r="G224" s="148"/>
      <c r="I224" s="121"/>
      <c r="J224" s="121"/>
      <c r="K224" s="121"/>
      <c r="M224" s="149"/>
      <c r="N224" s="149"/>
      <c r="O224" s="149"/>
    </row>
    <row r="225" spans="1:15" ht="15.75" customHeight="1" thickBot="1" x14ac:dyDescent="0.3">
      <c r="A225" s="136"/>
      <c r="B225" s="69" t="s">
        <v>25</v>
      </c>
      <c r="C225" s="69" t="s">
        <v>55</v>
      </c>
      <c r="D225" s="150">
        <v>20</v>
      </c>
      <c r="E225" s="673">
        <v>0.31</v>
      </c>
      <c r="F225" s="674">
        <v>0.4</v>
      </c>
      <c r="G225" s="673">
        <v>0.37</v>
      </c>
      <c r="I225" s="558">
        <v>0</v>
      </c>
      <c r="J225" s="559">
        <v>0.01</v>
      </c>
      <c r="K225" s="560">
        <v>0.01</v>
      </c>
      <c r="L225" s="480" t="s">
        <v>272</v>
      </c>
      <c r="M225" s="87"/>
      <c r="N225" s="151"/>
      <c r="O225" s="39"/>
    </row>
    <row r="226" spans="1:15" ht="15.75" customHeight="1" thickBot="1" x14ac:dyDescent="0.3">
      <c r="A226" s="50"/>
      <c r="B226" s="599" t="s">
        <v>100</v>
      </c>
      <c r="C226" s="599"/>
      <c r="D226" s="576"/>
      <c r="E226" s="672">
        <v>0.31</v>
      </c>
      <c r="F226" s="672">
        <v>0.4</v>
      </c>
      <c r="G226" s="672">
        <v>0.37</v>
      </c>
      <c r="I226" s="121"/>
      <c r="J226" s="121"/>
      <c r="K226" s="121"/>
      <c r="M226" s="1"/>
      <c r="N226" s="145"/>
      <c r="O226" s="145"/>
    </row>
    <row r="227" spans="1:15" ht="15.75" customHeight="1" thickBot="1" x14ac:dyDescent="0.3">
      <c r="A227" s="50"/>
      <c r="B227" s="599" t="s">
        <v>102</v>
      </c>
      <c r="C227" s="599"/>
      <c r="D227" s="576"/>
      <c r="E227" s="654">
        <v>1.77</v>
      </c>
      <c r="F227" s="654">
        <v>2.2999999999999998</v>
      </c>
      <c r="G227" s="654">
        <v>2.14</v>
      </c>
      <c r="I227" s="555">
        <v>0.02</v>
      </c>
      <c r="J227" s="555">
        <v>0.04</v>
      </c>
      <c r="K227" s="115">
        <v>0.04</v>
      </c>
      <c r="L227" s="89" t="s">
        <v>270</v>
      </c>
      <c r="M227" s="1"/>
      <c r="N227" s="145"/>
      <c r="O227" s="145"/>
    </row>
    <row r="228" spans="1:15" ht="15.75" customHeight="1" thickBot="1" x14ac:dyDescent="0.3">
      <c r="A228" s="98"/>
      <c r="B228" s="612" t="s">
        <v>91</v>
      </c>
      <c r="C228" s="612" t="s">
        <v>55</v>
      </c>
      <c r="D228" s="635"/>
      <c r="E228" s="589">
        <v>0</v>
      </c>
      <c r="F228" s="589">
        <v>0</v>
      </c>
      <c r="G228" s="589">
        <v>0</v>
      </c>
      <c r="I228" s="121"/>
      <c r="J228" s="121"/>
      <c r="K228" s="121"/>
      <c r="L228" s="89"/>
      <c r="M228" s="97"/>
      <c r="N228" s="96"/>
      <c r="O228" s="96"/>
    </row>
    <row r="229" spans="1:15" ht="15.75" customHeight="1" thickBot="1" x14ac:dyDescent="0.3">
      <c r="A229" s="98"/>
      <c r="B229" s="615" t="s">
        <v>128</v>
      </c>
      <c r="C229" s="615" t="s">
        <v>55</v>
      </c>
      <c r="D229" s="617"/>
      <c r="E229" s="655">
        <v>0</v>
      </c>
      <c r="F229" s="655">
        <v>0</v>
      </c>
      <c r="G229" s="655">
        <v>0</v>
      </c>
      <c r="I229" s="144"/>
      <c r="J229" s="144"/>
      <c r="K229" s="144"/>
      <c r="L229" s="538"/>
      <c r="M229" s="97"/>
      <c r="N229" s="96"/>
      <c r="O229" s="96"/>
    </row>
    <row r="230" spans="1:15" ht="15.75" thickBot="1" x14ac:dyDescent="0.3">
      <c r="A230" s="136"/>
      <c r="B230" s="95" t="s">
        <v>149</v>
      </c>
      <c r="C230" s="94"/>
      <c r="D230" s="93"/>
      <c r="E230" s="399"/>
      <c r="F230" s="399"/>
      <c r="G230" s="400"/>
      <c r="I230" s="125"/>
      <c r="J230" s="125"/>
      <c r="K230" s="125"/>
      <c r="L230" s="125"/>
    </row>
    <row r="231" spans="1:15" x14ac:dyDescent="0.25">
      <c r="A231" s="136"/>
      <c r="C231" s="131"/>
      <c r="D231" s="131"/>
      <c r="E231" s="130"/>
      <c r="F231" s="136"/>
      <c r="G231" s="136"/>
    </row>
    <row r="232" spans="1:15" ht="15.75" thickBot="1" x14ac:dyDescent="0.3">
      <c r="A232" s="136"/>
      <c r="B232" s="568" t="s">
        <v>168</v>
      </c>
      <c r="C232" s="131"/>
      <c r="D232" s="131"/>
      <c r="E232" s="130"/>
      <c r="F232" s="136"/>
      <c r="G232" s="136"/>
    </row>
    <row r="233" spans="1:15" ht="16.5" customHeight="1" thickBot="1" x14ac:dyDescent="0.3">
      <c r="A233" s="136"/>
      <c r="B233" s="1029" t="s">
        <v>85</v>
      </c>
      <c r="C233" s="129" t="s">
        <v>1</v>
      </c>
      <c r="D233" s="1032" t="s">
        <v>134</v>
      </c>
      <c r="E233" s="1033" t="s">
        <v>334</v>
      </c>
      <c r="F233" s="1034"/>
      <c r="G233" s="1035"/>
    </row>
    <row r="234" spans="1:15" ht="15.75" thickBot="1" x14ac:dyDescent="0.3">
      <c r="A234" s="136"/>
      <c r="B234" s="1030"/>
      <c r="C234" s="128" t="s">
        <v>2</v>
      </c>
      <c r="D234" s="1032"/>
      <c r="E234" s="1036" t="s">
        <v>111</v>
      </c>
      <c r="F234" s="1038" t="s">
        <v>5</v>
      </c>
      <c r="G234" s="1036" t="s">
        <v>203</v>
      </c>
    </row>
    <row r="235" spans="1:15" ht="15.75" thickBot="1" x14ac:dyDescent="0.3">
      <c r="A235" s="136"/>
      <c r="B235" s="1031"/>
      <c r="C235" s="127" t="s">
        <v>3</v>
      </c>
      <c r="D235" s="1032"/>
      <c r="E235" s="1037"/>
      <c r="F235" s="1039"/>
      <c r="G235" s="1040"/>
    </row>
    <row r="236" spans="1:15" x14ac:dyDescent="0.25">
      <c r="A236" s="136"/>
      <c r="B236" s="152" t="s">
        <v>41</v>
      </c>
      <c r="C236" s="91" t="s">
        <v>16</v>
      </c>
      <c r="D236" s="153">
        <v>60</v>
      </c>
      <c r="E236" s="675">
        <v>-8.99</v>
      </c>
      <c r="F236" s="675">
        <v>-11.68</v>
      </c>
      <c r="G236" s="675">
        <v>52.73</v>
      </c>
      <c r="M236" s="87"/>
      <c r="N236" s="154"/>
      <c r="O236" s="39"/>
    </row>
    <row r="237" spans="1:15" x14ac:dyDescent="0.25">
      <c r="A237" s="136"/>
      <c r="B237" s="116" t="s">
        <v>77</v>
      </c>
      <c r="C237" s="85" t="s">
        <v>16</v>
      </c>
      <c r="D237" s="117">
        <v>60</v>
      </c>
      <c r="E237" s="597">
        <v>0</v>
      </c>
      <c r="F237" s="597">
        <v>0</v>
      </c>
      <c r="G237" s="597">
        <v>0</v>
      </c>
      <c r="I237" s="144"/>
      <c r="J237" s="144"/>
      <c r="K237" s="144"/>
      <c r="L237" s="538"/>
      <c r="M237" s="154"/>
      <c r="N237" s="154"/>
      <c r="O237" s="154"/>
    </row>
    <row r="238" spans="1:15" x14ac:dyDescent="0.25">
      <c r="A238" s="136"/>
      <c r="B238" s="116" t="s">
        <v>80</v>
      </c>
      <c r="C238" s="85" t="s">
        <v>16</v>
      </c>
      <c r="D238" s="117">
        <v>30</v>
      </c>
      <c r="E238" s="597">
        <v>0</v>
      </c>
      <c r="F238" s="597">
        <v>0</v>
      </c>
      <c r="G238" s="597">
        <v>0</v>
      </c>
      <c r="I238" s="144"/>
      <c r="J238" s="144"/>
      <c r="K238" s="144"/>
      <c r="L238" s="538"/>
      <c r="M238" s="154"/>
      <c r="N238" s="154"/>
      <c r="O238" s="154"/>
    </row>
    <row r="239" spans="1:15" x14ac:dyDescent="0.25">
      <c r="A239" s="136"/>
      <c r="B239" s="118" t="s">
        <v>8</v>
      </c>
      <c r="C239" s="85" t="s">
        <v>7</v>
      </c>
      <c r="D239" s="155"/>
      <c r="E239" s="597">
        <v>0</v>
      </c>
      <c r="F239" s="597">
        <v>0</v>
      </c>
      <c r="G239" s="597">
        <v>0</v>
      </c>
      <c r="I239" s="121"/>
      <c r="J239" s="121"/>
      <c r="K239" s="121"/>
      <c r="L239" s="121"/>
      <c r="M239" s="156"/>
      <c r="N239" s="156"/>
      <c r="O239" s="156"/>
    </row>
    <row r="240" spans="1:15" ht="15.75" thickBot="1" x14ac:dyDescent="0.3">
      <c r="A240" s="136"/>
      <c r="B240" s="116" t="s">
        <v>10</v>
      </c>
      <c r="C240" s="84"/>
      <c r="D240" s="155"/>
      <c r="E240" s="597">
        <v>117</v>
      </c>
      <c r="F240" s="597">
        <v>115</v>
      </c>
      <c r="G240" s="597">
        <v>118</v>
      </c>
      <c r="M240" s="156"/>
      <c r="N240" s="156"/>
      <c r="O240" s="156"/>
    </row>
    <row r="241" spans="1:15" ht="15.75" thickBot="1" x14ac:dyDescent="0.3">
      <c r="A241" s="136"/>
      <c r="B241" s="116" t="s">
        <v>73</v>
      </c>
      <c r="C241" s="84"/>
      <c r="D241" s="155"/>
      <c r="E241" s="597">
        <v>0</v>
      </c>
      <c r="F241" s="597">
        <v>0</v>
      </c>
      <c r="G241" s="597">
        <v>0</v>
      </c>
      <c r="I241" s="1026" t="s">
        <v>136</v>
      </c>
      <c r="J241" s="1027"/>
      <c r="K241" s="1028"/>
      <c r="M241" s="157"/>
      <c r="N241" s="157"/>
      <c r="O241" s="157"/>
    </row>
    <row r="242" spans="1:15" ht="15.75" thickBot="1" x14ac:dyDescent="0.3">
      <c r="A242" s="136"/>
      <c r="B242" s="116" t="s">
        <v>104</v>
      </c>
      <c r="C242" s="84"/>
      <c r="D242" s="155"/>
      <c r="E242" s="597"/>
      <c r="F242" s="597"/>
      <c r="G242" s="597"/>
      <c r="I242" s="555" t="s">
        <v>4</v>
      </c>
      <c r="J242" s="556" t="s">
        <v>5</v>
      </c>
      <c r="K242" s="557" t="s">
        <v>203</v>
      </c>
      <c r="M242" s="158"/>
      <c r="N242" s="158"/>
      <c r="O242" s="158"/>
    </row>
    <row r="243" spans="1:15" x14ac:dyDescent="0.25">
      <c r="A243" s="136"/>
      <c r="B243" s="71" t="s">
        <v>21</v>
      </c>
      <c r="C243" s="84" t="s">
        <v>55</v>
      </c>
      <c r="D243" s="159">
        <v>20</v>
      </c>
      <c r="E243" s="597">
        <v>0</v>
      </c>
      <c r="F243" s="597">
        <v>0</v>
      </c>
      <c r="G243" s="597">
        <v>0</v>
      </c>
      <c r="I243" s="62">
        <v>0</v>
      </c>
      <c r="J243" s="61">
        <v>0</v>
      </c>
      <c r="K243" s="60">
        <v>0</v>
      </c>
      <c r="M243" s="154"/>
      <c r="N243" s="154"/>
      <c r="O243" s="154"/>
    </row>
    <row r="244" spans="1:15" ht="15.75" thickBot="1" x14ac:dyDescent="0.3">
      <c r="A244" s="136"/>
      <c r="B244" s="69" t="s">
        <v>22</v>
      </c>
      <c r="C244" s="82" t="s">
        <v>55</v>
      </c>
      <c r="D244" s="160">
        <v>10</v>
      </c>
      <c r="E244" s="676">
        <v>0</v>
      </c>
      <c r="F244" s="676">
        <v>0</v>
      </c>
      <c r="G244" s="676">
        <v>0</v>
      </c>
      <c r="I244" s="11">
        <v>0</v>
      </c>
      <c r="J244" s="10">
        <v>0</v>
      </c>
      <c r="K244" s="9">
        <v>0</v>
      </c>
      <c r="M244" s="154"/>
      <c r="N244" s="154"/>
      <c r="O244" s="154"/>
    </row>
    <row r="245" spans="1:15" ht="15.75" thickBot="1" x14ac:dyDescent="0.3">
      <c r="A245" s="50"/>
      <c r="B245" s="599" t="s">
        <v>102</v>
      </c>
      <c r="C245" s="677" t="s">
        <v>55</v>
      </c>
      <c r="D245" s="678"/>
      <c r="E245" s="654">
        <v>0</v>
      </c>
      <c r="F245" s="654">
        <v>0</v>
      </c>
      <c r="G245" s="654">
        <v>0</v>
      </c>
      <c r="I245" s="126">
        <v>0</v>
      </c>
      <c r="J245" s="115">
        <v>0</v>
      </c>
      <c r="K245" s="114">
        <v>0</v>
      </c>
      <c r="L245" s="125" t="s">
        <v>270</v>
      </c>
      <c r="M245" s="100"/>
      <c r="N245" s="99"/>
      <c r="O245" s="99"/>
    </row>
    <row r="246" spans="1:15" ht="15.75" thickBot="1" x14ac:dyDescent="0.3">
      <c r="A246" s="98"/>
      <c r="B246" s="612" t="s">
        <v>81</v>
      </c>
      <c r="C246" s="575" t="s">
        <v>55</v>
      </c>
      <c r="D246" s="612"/>
      <c r="E246" s="617">
        <v>0</v>
      </c>
      <c r="F246" s="617">
        <v>0</v>
      </c>
      <c r="G246" s="617">
        <v>0</v>
      </c>
      <c r="I246" s="144"/>
      <c r="J246" s="144"/>
      <c r="K246" s="144"/>
      <c r="L246" s="89"/>
      <c r="M246" s="97"/>
      <c r="N246" s="96"/>
      <c r="O246" s="96"/>
    </row>
    <row r="247" spans="1:15" ht="15.75" thickBot="1" x14ac:dyDescent="0.3">
      <c r="A247" s="136"/>
      <c r="B247" s="535" t="s">
        <v>149</v>
      </c>
      <c r="C247" s="536"/>
      <c r="D247" s="537"/>
      <c r="E247" s="410"/>
      <c r="F247" s="410"/>
      <c r="G247" s="411"/>
    </row>
    <row r="248" spans="1:15" x14ac:dyDescent="0.25">
      <c r="A248" s="136"/>
      <c r="C248" s="131"/>
      <c r="D248" s="131"/>
      <c r="E248" s="130"/>
      <c r="F248" s="136"/>
      <c r="G248" s="136"/>
    </row>
    <row r="249" spans="1:15" ht="15.75" thickBot="1" x14ac:dyDescent="0.3">
      <c r="A249" s="136"/>
      <c r="B249" s="568" t="s">
        <v>169</v>
      </c>
      <c r="C249" s="131"/>
      <c r="D249" s="131"/>
      <c r="E249" s="130"/>
      <c r="F249" s="136"/>
      <c r="G249" s="136"/>
    </row>
    <row r="250" spans="1:15" ht="16.5" customHeight="1" thickBot="1" x14ac:dyDescent="0.3">
      <c r="A250" s="136"/>
      <c r="B250" s="1029" t="s">
        <v>85</v>
      </c>
      <c r="C250" s="129" t="s">
        <v>1</v>
      </c>
      <c r="D250" s="1032" t="s">
        <v>134</v>
      </c>
      <c r="E250" s="1033" t="s">
        <v>334</v>
      </c>
      <c r="F250" s="1034"/>
      <c r="G250" s="1035"/>
    </row>
    <row r="251" spans="1:15" ht="15.75" thickBot="1" x14ac:dyDescent="0.3">
      <c r="A251" s="136"/>
      <c r="B251" s="1030"/>
      <c r="C251" s="128" t="s">
        <v>2</v>
      </c>
      <c r="D251" s="1032"/>
      <c r="E251" s="1044" t="s">
        <v>111</v>
      </c>
      <c r="F251" s="1045" t="s">
        <v>5</v>
      </c>
      <c r="G251" s="1036" t="s">
        <v>203</v>
      </c>
    </row>
    <row r="252" spans="1:15" ht="15.75" thickBot="1" x14ac:dyDescent="0.3">
      <c r="A252" s="136"/>
      <c r="B252" s="1031"/>
      <c r="C252" s="127" t="s">
        <v>3</v>
      </c>
      <c r="D252" s="1032"/>
      <c r="E252" s="1044"/>
      <c r="F252" s="1045"/>
      <c r="G252" s="1040"/>
      <c r="I252" s="144"/>
      <c r="J252" s="144"/>
      <c r="K252" s="144"/>
      <c r="L252" s="539"/>
    </row>
    <row r="253" spans="1:15" x14ac:dyDescent="0.25">
      <c r="A253" s="136"/>
      <c r="B253" s="124" t="s">
        <v>242</v>
      </c>
      <c r="C253" s="91" t="s">
        <v>16</v>
      </c>
      <c r="D253" s="122">
        <v>120</v>
      </c>
      <c r="E253" s="679">
        <v>-49.79</v>
      </c>
      <c r="F253" s="679">
        <v>-20.11</v>
      </c>
      <c r="G253" s="679">
        <v>-40.119999999999997</v>
      </c>
      <c r="H253" s="143"/>
      <c r="I253" s="121"/>
      <c r="J253" s="121"/>
      <c r="K253" s="121"/>
      <c r="L253" s="42"/>
      <c r="M253" s="161"/>
      <c r="N253" s="161"/>
      <c r="O253" s="161"/>
    </row>
    <row r="254" spans="1:15" x14ac:dyDescent="0.25">
      <c r="A254" s="136"/>
      <c r="B254" s="119" t="s">
        <v>243</v>
      </c>
      <c r="C254" s="85" t="s">
        <v>16</v>
      </c>
      <c r="D254" s="117">
        <v>120</v>
      </c>
      <c r="E254" s="680">
        <v>-34.020000000000003</v>
      </c>
      <c r="F254" s="680">
        <v>-34.880000000000003</v>
      </c>
      <c r="G254" s="680">
        <v>-44.69</v>
      </c>
      <c r="H254" s="143"/>
      <c r="I254" s="121"/>
      <c r="J254" s="121"/>
      <c r="K254" s="121"/>
      <c r="L254" s="42"/>
      <c r="M254" s="161"/>
      <c r="N254" s="161"/>
      <c r="O254" s="161"/>
    </row>
    <row r="255" spans="1:15" x14ac:dyDescent="0.25">
      <c r="A255" s="136"/>
      <c r="B255" s="119" t="s">
        <v>244</v>
      </c>
      <c r="C255" s="85" t="s">
        <v>16</v>
      </c>
      <c r="D255" s="117">
        <v>120</v>
      </c>
      <c r="E255" s="681">
        <v>104.95</v>
      </c>
      <c r="F255" s="681">
        <v>82.67</v>
      </c>
      <c r="G255" s="681">
        <v>110.55</v>
      </c>
      <c r="H255" s="143"/>
      <c r="I255" s="121"/>
      <c r="J255" s="121"/>
      <c r="K255" s="121"/>
      <c r="L255" s="42"/>
      <c r="M255" s="161"/>
      <c r="N255" s="161"/>
      <c r="O255" s="161"/>
    </row>
    <row r="256" spans="1:15" x14ac:dyDescent="0.25">
      <c r="A256" s="136"/>
      <c r="B256" s="119" t="s">
        <v>245</v>
      </c>
      <c r="C256" s="85" t="s">
        <v>16</v>
      </c>
      <c r="D256" s="117">
        <v>40</v>
      </c>
      <c r="E256" s="682">
        <v>4.57</v>
      </c>
      <c r="F256" s="681">
        <v>5.91</v>
      </c>
      <c r="G256" s="682">
        <v>5.49</v>
      </c>
      <c r="I256" s="121"/>
      <c r="J256" s="121"/>
      <c r="K256" s="121"/>
      <c r="L256" s="42"/>
      <c r="M256" s="87"/>
    </row>
    <row r="257" spans="1:15" x14ac:dyDescent="0.25">
      <c r="A257" s="136"/>
      <c r="B257" s="119" t="s">
        <v>246</v>
      </c>
      <c r="C257" s="85" t="s">
        <v>16</v>
      </c>
      <c r="D257" s="117">
        <v>40</v>
      </c>
      <c r="E257" s="682">
        <v>0.69</v>
      </c>
      <c r="F257" s="681">
        <v>0.89</v>
      </c>
      <c r="G257" s="682">
        <v>0.83</v>
      </c>
      <c r="I257" s="121"/>
      <c r="J257" s="121"/>
      <c r="K257" s="121"/>
      <c r="L257" s="42"/>
      <c r="M257" s="87"/>
      <c r="N257" s="161"/>
      <c r="O257" s="39"/>
    </row>
    <row r="258" spans="1:15" x14ac:dyDescent="0.25">
      <c r="A258" s="136"/>
      <c r="B258" s="119" t="s">
        <v>247</v>
      </c>
      <c r="C258" s="85" t="s">
        <v>16</v>
      </c>
      <c r="D258" s="117">
        <v>40</v>
      </c>
      <c r="E258" s="682">
        <v>12.58</v>
      </c>
      <c r="F258" s="681">
        <v>16.309999999999999</v>
      </c>
      <c r="G258" s="682">
        <v>15.18</v>
      </c>
      <c r="I258" s="121"/>
      <c r="J258" s="121"/>
      <c r="K258" s="121"/>
      <c r="L258" s="42"/>
      <c r="M258" s="87"/>
      <c r="N258" s="161"/>
      <c r="O258" s="39"/>
    </row>
    <row r="259" spans="1:15" x14ac:dyDescent="0.25">
      <c r="A259" s="136"/>
      <c r="B259" s="116" t="s">
        <v>69</v>
      </c>
      <c r="C259" s="85" t="s">
        <v>16</v>
      </c>
      <c r="D259" s="117">
        <v>200</v>
      </c>
      <c r="E259" s="682">
        <v>49.67</v>
      </c>
      <c r="F259" s="681">
        <v>64.5</v>
      </c>
      <c r="G259" s="682">
        <v>59.99</v>
      </c>
      <c r="H259" s="89"/>
      <c r="I259" s="121"/>
      <c r="J259" s="121"/>
      <c r="K259" s="121"/>
      <c r="L259" s="42"/>
      <c r="M259" s="87"/>
      <c r="N259" s="121"/>
    </row>
    <row r="260" spans="1:15" x14ac:dyDescent="0.25">
      <c r="A260" s="136"/>
      <c r="B260" s="116" t="s">
        <v>70</v>
      </c>
      <c r="C260" s="85" t="s">
        <v>16</v>
      </c>
      <c r="D260" s="117">
        <v>60</v>
      </c>
      <c r="E260" s="682">
        <v>5.26</v>
      </c>
      <c r="F260" s="681">
        <v>6.8</v>
      </c>
      <c r="G260" s="682">
        <v>6.32</v>
      </c>
      <c r="H260" s="89"/>
      <c r="I260" s="121"/>
      <c r="J260" s="121"/>
      <c r="K260" s="121"/>
      <c r="L260" s="42"/>
      <c r="M260" s="87"/>
      <c r="N260" s="161"/>
      <c r="O260" s="39"/>
    </row>
    <row r="261" spans="1:15" ht="15.75" thickBot="1" x14ac:dyDescent="0.3">
      <c r="A261" s="136"/>
      <c r="B261" s="70" t="s">
        <v>79</v>
      </c>
      <c r="C261" s="83" t="s">
        <v>16</v>
      </c>
      <c r="D261" s="105">
        <v>40</v>
      </c>
      <c r="E261" s="683">
        <v>6</v>
      </c>
      <c r="F261" s="683">
        <v>7.85</v>
      </c>
      <c r="G261" s="683">
        <v>7.3</v>
      </c>
      <c r="H261" s="89"/>
      <c r="I261" s="121"/>
      <c r="J261" s="121"/>
      <c r="K261" s="121"/>
      <c r="L261" s="42"/>
      <c r="M261" s="87"/>
      <c r="N261" s="161"/>
      <c r="O261" s="39"/>
    </row>
    <row r="262" spans="1:15" ht="15.75" thickBot="1" x14ac:dyDescent="0.3">
      <c r="A262" s="98"/>
      <c r="B262" s="612" t="s">
        <v>89</v>
      </c>
      <c r="C262" s="587"/>
      <c r="D262" s="575"/>
      <c r="E262" s="684">
        <v>0</v>
      </c>
      <c r="F262" s="684">
        <v>0</v>
      </c>
      <c r="G262" s="684">
        <v>0</v>
      </c>
      <c r="H262" s="89"/>
      <c r="I262" s="121"/>
      <c r="J262" s="121"/>
      <c r="K262" s="121"/>
      <c r="L262" s="42"/>
      <c r="M262" s="96"/>
      <c r="N262" s="96"/>
      <c r="O262" s="96"/>
    </row>
    <row r="263" spans="1:15" x14ac:dyDescent="0.25">
      <c r="A263" s="136"/>
      <c r="B263" s="16" t="s">
        <v>8</v>
      </c>
      <c r="C263" s="77" t="s">
        <v>7</v>
      </c>
      <c r="D263" s="38"/>
      <c r="E263" s="685">
        <v>7</v>
      </c>
      <c r="F263" s="685">
        <v>7</v>
      </c>
      <c r="G263" s="685">
        <v>7</v>
      </c>
      <c r="H263" s="89"/>
      <c r="I263" s="121"/>
      <c r="J263" s="121"/>
      <c r="K263" s="121"/>
      <c r="L263" s="121"/>
      <c r="M263" s="162"/>
      <c r="N263" s="162"/>
      <c r="O263" s="162"/>
    </row>
    <row r="264" spans="1:15" x14ac:dyDescent="0.25">
      <c r="A264" s="136"/>
      <c r="B264" s="116" t="s">
        <v>71</v>
      </c>
      <c r="C264" s="85" t="s">
        <v>16</v>
      </c>
      <c r="D264" s="117">
        <v>200</v>
      </c>
      <c r="E264" s="686">
        <v>127.82</v>
      </c>
      <c r="F264" s="687">
        <v>166</v>
      </c>
      <c r="G264" s="686">
        <v>154.38</v>
      </c>
      <c r="H264" s="89"/>
      <c r="I264" s="121"/>
      <c r="J264" s="121"/>
      <c r="K264" s="121"/>
      <c r="L264" s="42"/>
      <c r="M264" s="87"/>
      <c r="N264" s="162"/>
      <c r="O264" s="39"/>
    </row>
    <row r="265" spans="1:15" x14ac:dyDescent="0.25">
      <c r="A265" s="136"/>
      <c r="B265" s="116" t="s">
        <v>70</v>
      </c>
      <c r="C265" s="85" t="s">
        <v>16</v>
      </c>
      <c r="D265" s="117">
        <v>60</v>
      </c>
      <c r="E265" s="686">
        <v>12.58</v>
      </c>
      <c r="F265" s="687">
        <v>16.309999999999999</v>
      </c>
      <c r="G265" s="686">
        <v>15.18</v>
      </c>
      <c r="H265" s="89"/>
      <c r="I265" s="121"/>
      <c r="J265" s="121"/>
      <c r="K265" s="121"/>
      <c r="L265" s="42"/>
      <c r="M265" s="87"/>
      <c r="N265" s="162"/>
      <c r="O265" s="39"/>
    </row>
    <row r="266" spans="1:15" ht="15.75" thickBot="1" x14ac:dyDescent="0.3">
      <c r="A266" s="136"/>
      <c r="B266" s="163" t="s">
        <v>79</v>
      </c>
      <c r="C266" s="164" t="s">
        <v>16</v>
      </c>
      <c r="D266" s="165">
        <v>40</v>
      </c>
      <c r="E266" s="688">
        <v>15.15</v>
      </c>
      <c r="F266" s="688">
        <v>19.829999999999998</v>
      </c>
      <c r="G266" s="688">
        <v>18.45</v>
      </c>
      <c r="H266" s="89"/>
      <c r="I266" s="121"/>
      <c r="J266" s="121"/>
      <c r="K266" s="121"/>
      <c r="L266" s="42"/>
      <c r="M266" s="87"/>
      <c r="N266" s="162"/>
      <c r="O266" s="39"/>
    </row>
    <row r="267" spans="1:15" ht="15.75" thickBot="1" x14ac:dyDescent="0.3">
      <c r="A267" s="98"/>
      <c r="B267" s="612" t="s">
        <v>90</v>
      </c>
      <c r="C267" s="587"/>
      <c r="D267" s="575"/>
      <c r="E267" s="684">
        <v>0</v>
      </c>
      <c r="F267" s="684">
        <v>0</v>
      </c>
      <c r="G267" s="684">
        <v>0</v>
      </c>
      <c r="H267" s="89"/>
      <c r="I267" s="144"/>
      <c r="J267" s="144"/>
      <c r="K267" s="144"/>
      <c r="L267" s="538"/>
      <c r="M267" s="97"/>
      <c r="N267" s="96"/>
      <c r="O267" s="96"/>
    </row>
    <row r="268" spans="1:15" x14ac:dyDescent="0.25">
      <c r="A268" s="136"/>
      <c r="B268" s="16" t="s">
        <v>8</v>
      </c>
      <c r="C268" s="77" t="s">
        <v>9</v>
      </c>
      <c r="D268" s="38"/>
      <c r="E268" s="596">
        <v>9</v>
      </c>
      <c r="F268" s="596">
        <v>9</v>
      </c>
      <c r="G268" s="596">
        <v>9</v>
      </c>
      <c r="I268" s="144"/>
      <c r="J268" s="144"/>
      <c r="K268" s="144"/>
      <c r="L268" s="538"/>
      <c r="M268" s="121"/>
      <c r="N268" s="121"/>
      <c r="O268" s="121"/>
    </row>
    <row r="269" spans="1:15" x14ac:dyDescent="0.25">
      <c r="A269" s="136"/>
      <c r="B269" s="116" t="s">
        <v>10</v>
      </c>
      <c r="C269" s="71" t="s">
        <v>11</v>
      </c>
      <c r="D269" s="117"/>
      <c r="E269" s="597">
        <v>116</v>
      </c>
      <c r="F269" s="597">
        <v>115</v>
      </c>
      <c r="G269" s="597">
        <v>115</v>
      </c>
      <c r="I269" s="121"/>
      <c r="J269" s="121"/>
      <c r="K269" s="121"/>
      <c r="L269" s="544"/>
      <c r="M269" s="121"/>
      <c r="N269" s="121"/>
      <c r="O269" s="121"/>
    </row>
    <row r="270" spans="1:15" x14ac:dyDescent="0.25">
      <c r="A270" s="136"/>
      <c r="B270" s="116"/>
      <c r="C270" s="71" t="s">
        <v>12</v>
      </c>
      <c r="D270" s="117"/>
      <c r="E270" s="597">
        <v>116</v>
      </c>
      <c r="F270" s="597">
        <v>115</v>
      </c>
      <c r="G270" s="597">
        <v>115</v>
      </c>
      <c r="I270" s="121"/>
      <c r="J270" s="121"/>
      <c r="K270" s="121"/>
      <c r="L270" s="121"/>
      <c r="M270" s="121"/>
      <c r="N270" s="121"/>
      <c r="O270" s="121"/>
    </row>
    <row r="271" spans="1:15" x14ac:dyDescent="0.25">
      <c r="A271" s="136"/>
      <c r="B271" s="116" t="s">
        <v>72</v>
      </c>
      <c r="C271" s="71" t="s">
        <v>11</v>
      </c>
      <c r="D271" s="117"/>
      <c r="E271" s="597">
        <v>35</v>
      </c>
      <c r="F271" s="597">
        <v>35</v>
      </c>
      <c r="G271" s="597">
        <v>35</v>
      </c>
      <c r="I271" s="121"/>
      <c r="J271" s="121"/>
      <c r="K271" s="121"/>
      <c r="L271" s="121"/>
      <c r="M271" s="121"/>
      <c r="N271" s="121"/>
      <c r="O271" s="121"/>
    </row>
    <row r="272" spans="1:15" x14ac:dyDescent="0.25">
      <c r="A272" s="136"/>
      <c r="B272" s="116"/>
      <c r="C272" s="71" t="s">
        <v>12</v>
      </c>
      <c r="D272" s="117"/>
      <c r="E272" s="597">
        <v>35</v>
      </c>
      <c r="F272" s="597">
        <v>35</v>
      </c>
      <c r="G272" s="597">
        <v>35</v>
      </c>
      <c r="M272" s="121"/>
      <c r="N272" s="121"/>
      <c r="O272" s="121"/>
    </row>
    <row r="273" spans="1:15" x14ac:dyDescent="0.25">
      <c r="A273" s="136"/>
      <c r="B273" s="116" t="s">
        <v>73</v>
      </c>
      <c r="C273" s="71" t="s">
        <v>11</v>
      </c>
      <c r="D273" s="117"/>
      <c r="E273" s="597">
        <v>10.3</v>
      </c>
      <c r="F273" s="597">
        <v>10.3</v>
      </c>
      <c r="G273" s="597">
        <v>10.3</v>
      </c>
      <c r="M273" s="121"/>
      <c r="N273" s="121"/>
      <c r="O273" s="121"/>
    </row>
    <row r="274" spans="1:15" ht="15.75" thickBot="1" x14ac:dyDescent="0.3">
      <c r="A274" s="136"/>
      <c r="B274" s="70"/>
      <c r="C274" s="69" t="s">
        <v>12</v>
      </c>
      <c r="D274" s="105"/>
      <c r="E274" s="598">
        <v>10.3</v>
      </c>
      <c r="F274" s="598">
        <v>10.3</v>
      </c>
      <c r="G274" s="598">
        <v>10.3</v>
      </c>
      <c r="M274" s="121"/>
      <c r="N274" s="121"/>
      <c r="O274" s="121"/>
    </row>
    <row r="275" spans="1:15" ht="15.75" customHeight="1" thickBot="1" x14ac:dyDescent="0.3">
      <c r="A275" s="98"/>
      <c r="B275" s="574" t="s">
        <v>128</v>
      </c>
      <c r="C275" s="587" t="s">
        <v>55</v>
      </c>
      <c r="D275" s="587"/>
      <c r="E275" s="655">
        <v>0</v>
      </c>
      <c r="F275" s="655">
        <v>0</v>
      </c>
      <c r="G275" s="655">
        <v>0</v>
      </c>
      <c r="I275" s="1026" t="s">
        <v>136</v>
      </c>
      <c r="J275" s="1027"/>
      <c r="K275" s="1028"/>
      <c r="M275" s="97"/>
      <c r="N275" s="96"/>
      <c r="O275" s="96"/>
    </row>
    <row r="276" spans="1:15" ht="15.75" customHeight="1" thickBot="1" x14ac:dyDescent="0.3">
      <c r="A276" s="166"/>
      <c r="B276" s="74" t="s">
        <v>104</v>
      </c>
      <c r="C276" s="91"/>
      <c r="D276" s="91"/>
      <c r="E276" s="689"/>
      <c r="F276" s="689"/>
      <c r="G276" s="689"/>
      <c r="I276" s="555" t="s">
        <v>4</v>
      </c>
      <c r="J276" s="556" t="s">
        <v>5</v>
      </c>
      <c r="K276" s="557" t="s">
        <v>203</v>
      </c>
      <c r="M276" s="167"/>
      <c r="N276" s="168"/>
      <c r="O276" s="168"/>
    </row>
    <row r="277" spans="1:15" ht="15.75" customHeight="1" x14ac:dyDescent="0.25">
      <c r="A277" s="136"/>
      <c r="B277" s="71" t="s">
        <v>21</v>
      </c>
      <c r="C277" s="85" t="s">
        <v>55</v>
      </c>
      <c r="D277" s="117">
        <v>30</v>
      </c>
      <c r="E277" s="690">
        <v>34.880000000000003</v>
      </c>
      <c r="F277" s="691">
        <v>45.3</v>
      </c>
      <c r="G277" s="690">
        <v>42.13</v>
      </c>
      <c r="I277" s="62">
        <v>0.54</v>
      </c>
      <c r="J277" s="61">
        <v>0.71</v>
      </c>
      <c r="K277" s="60">
        <v>0.66</v>
      </c>
      <c r="M277" s="87"/>
      <c r="N277" s="169"/>
      <c r="O277" s="39"/>
    </row>
    <row r="278" spans="1:15" ht="15.75" customHeight="1" x14ac:dyDescent="0.25">
      <c r="A278" s="136"/>
      <c r="B278" s="71" t="s">
        <v>22</v>
      </c>
      <c r="C278" s="85" t="s">
        <v>55</v>
      </c>
      <c r="D278" s="117">
        <v>15</v>
      </c>
      <c r="E278" s="690">
        <v>4.97</v>
      </c>
      <c r="F278" s="692">
        <v>6.45</v>
      </c>
      <c r="G278" s="690">
        <v>6</v>
      </c>
      <c r="I278" s="109">
        <v>0.08</v>
      </c>
      <c r="J278" s="108">
        <v>0.1</v>
      </c>
      <c r="K278" s="107">
        <v>0.09</v>
      </c>
      <c r="M278" s="87"/>
      <c r="N278" s="169"/>
      <c r="O278" s="39"/>
    </row>
    <row r="279" spans="1:15" ht="15.75" customHeight="1" x14ac:dyDescent="0.25">
      <c r="A279" s="136"/>
      <c r="B279" s="71" t="s">
        <v>20</v>
      </c>
      <c r="C279" s="85" t="s">
        <v>55</v>
      </c>
      <c r="D279" s="117">
        <v>15</v>
      </c>
      <c r="E279" s="690">
        <v>3.81</v>
      </c>
      <c r="F279" s="692">
        <v>4.95</v>
      </c>
      <c r="G279" s="690">
        <v>4.5999999999999996</v>
      </c>
      <c r="I279" s="109">
        <v>0.06</v>
      </c>
      <c r="J279" s="108">
        <v>0.08</v>
      </c>
      <c r="K279" s="107">
        <v>7.0000000000000007E-2</v>
      </c>
      <c r="M279" s="87"/>
      <c r="N279" s="169"/>
      <c r="O279" s="39"/>
    </row>
    <row r="280" spans="1:15" ht="15.75" customHeight="1" x14ac:dyDescent="0.25">
      <c r="A280" s="136"/>
      <c r="B280" s="71" t="s">
        <v>37</v>
      </c>
      <c r="C280" s="85" t="s">
        <v>55</v>
      </c>
      <c r="D280" s="117">
        <v>40</v>
      </c>
      <c r="E280" s="690">
        <v>0.92</v>
      </c>
      <c r="F280" s="692">
        <v>1.2</v>
      </c>
      <c r="G280" s="690">
        <v>1.1200000000000001</v>
      </c>
      <c r="I280" s="109">
        <v>0.01</v>
      </c>
      <c r="J280" s="108">
        <v>0.02</v>
      </c>
      <c r="K280" s="107">
        <v>0.02</v>
      </c>
      <c r="M280" s="87"/>
      <c r="N280" s="87"/>
      <c r="O280" s="39"/>
    </row>
    <row r="281" spans="1:15" ht="15.75" customHeight="1" thickBot="1" x14ac:dyDescent="0.3">
      <c r="A281" s="136"/>
      <c r="B281" s="69" t="s">
        <v>35</v>
      </c>
      <c r="C281" s="83" t="s">
        <v>55</v>
      </c>
      <c r="D281" s="105">
        <v>30</v>
      </c>
      <c r="E281" s="693">
        <v>5.08</v>
      </c>
      <c r="F281" s="694">
        <v>6.6</v>
      </c>
      <c r="G281" s="693">
        <v>6.14</v>
      </c>
      <c r="I281" s="11">
        <v>0.08</v>
      </c>
      <c r="J281" s="10">
        <v>0.1</v>
      </c>
      <c r="K281" s="9">
        <v>0.1</v>
      </c>
      <c r="M281" s="87"/>
      <c r="N281" s="169"/>
      <c r="O281" s="39"/>
    </row>
    <row r="282" spans="1:15" ht="15.75" customHeight="1" thickBot="1" x14ac:dyDescent="0.3">
      <c r="A282" s="50"/>
      <c r="B282" s="599" t="s">
        <v>100</v>
      </c>
      <c r="C282" s="299"/>
      <c r="D282" s="299"/>
      <c r="E282" s="695">
        <v>49.66</v>
      </c>
      <c r="F282" s="695">
        <v>64.5</v>
      </c>
      <c r="G282" s="695">
        <v>59.99</v>
      </c>
      <c r="I282" s="126">
        <v>0.77</v>
      </c>
      <c r="J282" s="115">
        <v>1.01</v>
      </c>
      <c r="K282" s="114">
        <v>0.94</v>
      </c>
      <c r="L282" s="89" t="s">
        <v>271</v>
      </c>
      <c r="M282" s="170"/>
      <c r="N282" s="171"/>
      <c r="O282" s="171"/>
    </row>
    <row r="283" spans="1:15" ht="15.75" customHeight="1" thickBot="1" x14ac:dyDescent="0.3">
      <c r="A283" s="166"/>
      <c r="B283" s="78" t="s">
        <v>105</v>
      </c>
      <c r="C283" s="77"/>
      <c r="D283" s="77"/>
      <c r="E283" s="696"/>
      <c r="F283" s="696"/>
      <c r="G283" s="696"/>
      <c r="M283" s="172"/>
      <c r="N283" s="173"/>
      <c r="O283" s="173"/>
    </row>
    <row r="284" spans="1:15" ht="15.75" customHeight="1" x14ac:dyDescent="0.25">
      <c r="A284" s="136"/>
      <c r="B284" s="71" t="s">
        <v>26</v>
      </c>
      <c r="C284" s="85" t="s">
        <v>55</v>
      </c>
      <c r="D284" s="174"/>
      <c r="E284" s="697">
        <v>0</v>
      </c>
      <c r="F284" s="698">
        <v>0</v>
      </c>
      <c r="G284" s="697">
        <v>0</v>
      </c>
      <c r="I284" s="62">
        <v>0</v>
      </c>
      <c r="J284" s="61">
        <v>0</v>
      </c>
      <c r="K284" s="60">
        <v>0</v>
      </c>
      <c r="M284" s="87"/>
      <c r="N284" s="87"/>
      <c r="O284" s="39"/>
    </row>
    <row r="285" spans="1:15" ht="15.75" customHeight="1" x14ac:dyDescent="0.25">
      <c r="A285" s="136"/>
      <c r="B285" s="71" t="s">
        <v>27</v>
      </c>
      <c r="C285" s="85" t="s">
        <v>55</v>
      </c>
      <c r="D285" s="117">
        <v>30</v>
      </c>
      <c r="E285" s="697">
        <v>23.79</v>
      </c>
      <c r="F285" s="699">
        <v>30.9</v>
      </c>
      <c r="G285" s="697">
        <v>28.74</v>
      </c>
      <c r="I285" s="109">
        <v>0.37</v>
      </c>
      <c r="J285" s="108">
        <v>0.48</v>
      </c>
      <c r="K285" s="107">
        <v>0.45</v>
      </c>
      <c r="M285" s="87"/>
      <c r="N285" s="175"/>
      <c r="O285" s="39"/>
    </row>
    <row r="286" spans="1:15" ht="15.75" customHeight="1" x14ac:dyDescent="0.25">
      <c r="A286" s="136"/>
      <c r="B286" s="71" t="s">
        <v>24</v>
      </c>
      <c r="C286" s="85" t="s">
        <v>55</v>
      </c>
      <c r="D286" s="117">
        <v>30</v>
      </c>
      <c r="E286" s="697">
        <v>27.49</v>
      </c>
      <c r="F286" s="699">
        <v>35.700000000000003</v>
      </c>
      <c r="G286" s="697">
        <v>33.200000000000003</v>
      </c>
      <c r="I286" s="109">
        <v>0.43</v>
      </c>
      <c r="J286" s="108">
        <v>0.56000000000000005</v>
      </c>
      <c r="K286" s="107">
        <v>0.52</v>
      </c>
      <c r="M286" s="87"/>
      <c r="N286" s="175"/>
      <c r="O286" s="39"/>
    </row>
    <row r="287" spans="1:15" ht="15.75" customHeight="1" x14ac:dyDescent="0.25">
      <c r="A287" s="136"/>
      <c r="B287" s="71" t="s">
        <v>28</v>
      </c>
      <c r="C287" s="85" t="s">
        <v>55</v>
      </c>
      <c r="D287" s="117">
        <v>30</v>
      </c>
      <c r="E287" s="697">
        <v>23.56</v>
      </c>
      <c r="F287" s="699">
        <v>30.6</v>
      </c>
      <c r="G287" s="697">
        <v>28.46</v>
      </c>
      <c r="I287" s="109">
        <v>0.37</v>
      </c>
      <c r="J287" s="108">
        <v>0.48</v>
      </c>
      <c r="K287" s="107">
        <v>0.44</v>
      </c>
      <c r="M287" s="87"/>
      <c r="N287" s="175"/>
      <c r="O287" s="39"/>
    </row>
    <row r="288" spans="1:15" ht="15.75" customHeight="1" x14ac:dyDescent="0.25">
      <c r="A288" s="136"/>
      <c r="B288" s="71" t="s">
        <v>38</v>
      </c>
      <c r="C288" s="85" t="s">
        <v>55</v>
      </c>
      <c r="D288" s="117">
        <v>20</v>
      </c>
      <c r="E288" s="697">
        <v>34.03</v>
      </c>
      <c r="F288" s="699">
        <v>44.2</v>
      </c>
      <c r="G288" s="697">
        <v>41.11</v>
      </c>
      <c r="I288" s="109">
        <v>0.53</v>
      </c>
      <c r="J288" s="108">
        <v>0.69</v>
      </c>
      <c r="K288" s="107">
        <v>0.64</v>
      </c>
      <c r="M288" s="87"/>
      <c r="N288" s="175"/>
      <c r="O288" s="39"/>
    </row>
    <row r="289" spans="1:15" ht="15.75" customHeight="1" x14ac:dyDescent="0.25">
      <c r="A289" s="136"/>
      <c r="B289" s="71" t="s">
        <v>33</v>
      </c>
      <c r="C289" s="85" t="s">
        <v>55</v>
      </c>
      <c r="D289" s="117">
        <v>60</v>
      </c>
      <c r="E289" s="697">
        <v>6.01</v>
      </c>
      <c r="F289" s="699">
        <v>7.8</v>
      </c>
      <c r="G289" s="697">
        <v>7.25</v>
      </c>
      <c r="I289" s="109">
        <v>0.09</v>
      </c>
      <c r="J289" s="108">
        <v>0.12</v>
      </c>
      <c r="K289" s="107">
        <v>0.11</v>
      </c>
      <c r="M289" s="87"/>
      <c r="N289" s="175"/>
      <c r="O289" s="39"/>
    </row>
    <row r="290" spans="1:15" ht="15.75" customHeight="1" thickBot="1" x14ac:dyDescent="0.3">
      <c r="A290" s="136"/>
      <c r="B290" s="69" t="s">
        <v>36</v>
      </c>
      <c r="C290" s="83" t="s">
        <v>55</v>
      </c>
      <c r="D290" s="105">
        <v>15</v>
      </c>
      <c r="E290" s="697">
        <v>12.94</v>
      </c>
      <c r="F290" s="699">
        <v>16.8</v>
      </c>
      <c r="G290" s="697">
        <v>15.62</v>
      </c>
      <c r="I290" s="11">
        <v>0.2</v>
      </c>
      <c r="J290" s="10">
        <v>0.26</v>
      </c>
      <c r="K290" s="9">
        <v>0.24</v>
      </c>
      <c r="M290" s="87"/>
      <c r="N290" s="175"/>
      <c r="O290" s="39"/>
    </row>
    <row r="291" spans="1:15" ht="15.75" customHeight="1" thickBot="1" x14ac:dyDescent="0.3">
      <c r="A291" s="136"/>
      <c r="B291" s="176"/>
      <c r="C291" s="164"/>
      <c r="D291" s="177"/>
      <c r="E291" s="178"/>
      <c r="F291" s="178"/>
      <c r="G291" s="178"/>
      <c r="I291" s="121"/>
      <c r="J291" s="121"/>
      <c r="K291" s="121"/>
      <c r="M291" s="172"/>
      <c r="N291" s="172"/>
      <c r="O291" s="172"/>
    </row>
    <row r="292" spans="1:15" ht="15.75" customHeight="1" thickBot="1" x14ac:dyDescent="0.3">
      <c r="A292" s="50"/>
      <c r="B292" s="599" t="s">
        <v>100</v>
      </c>
      <c r="C292" s="299"/>
      <c r="D292" s="299"/>
      <c r="E292" s="654">
        <v>127.82</v>
      </c>
      <c r="F292" s="654">
        <v>166</v>
      </c>
      <c r="G292" s="654">
        <v>154.38</v>
      </c>
      <c r="I292" s="126">
        <v>1.99</v>
      </c>
      <c r="J292" s="115">
        <v>2.59</v>
      </c>
      <c r="K292" s="114">
        <v>2.4</v>
      </c>
      <c r="L292" s="89" t="s">
        <v>272</v>
      </c>
      <c r="M292" s="179"/>
      <c r="N292" s="180"/>
      <c r="O292" s="180"/>
    </row>
    <row r="293" spans="1:15" ht="15.75" customHeight="1" thickBot="1" x14ac:dyDescent="0.3">
      <c r="A293" s="50"/>
      <c r="B293" s="599" t="s">
        <v>102</v>
      </c>
      <c r="C293" s="299"/>
      <c r="D293" s="299"/>
      <c r="E293" s="654">
        <v>177.48</v>
      </c>
      <c r="F293" s="654">
        <v>230.5</v>
      </c>
      <c r="G293" s="654">
        <v>214.37</v>
      </c>
      <c r="I293" s="126">
        <v>2.76</v>
      </c>
      <c r="J293" s="115">
        <v>3.6</v>
      </c>
      <c r="K293" s="114">
        <v>3.34</v>
      </c>
      <c r="L293" s="89" t="s">
        <v>273</v>
      </c>
      <c r="M293" s="179"/>
      <c r="N293" s="180"/>
      <c r="O293" s="180"/>
    </row>
    <row r="294" spans="1:15" ht="15.75" customHeight="1" thickBot="1" x14ac:dyDescent="0.3">
      <c r="A294" s="98"/>
      <c r="B294" s="615" t="s">
        <v>91</v>
      </c>
      <c r="C294" s="300" t="s">
        <v>55</v>
      </c>
      <c r="D294" s="300"/>
      <c r="E294" s="655">
        <v>0</v>
      </c>
      <c r="F294" s="655">
        <v>0</v>
      </c>
      <c r="G294" s="655">
        <v>0</v>
      </c>
      <c r="L294" s="89"/>
      <c r="M294" s="161"/>
      <c r="N294" s="161"/>
      <c r="O294" s="161"/>
    </row>
    <row r="295" spans="1:15" ht="15.75" thickBot="1" x14ac:dyDescent="0.3">
      <c r="A295" s="136"/>
      <c r="B295" s="535" t="s">
        <v>149</v>
      </c>
      <c r="C295" s="536"/>
      <c r="D295" s="537"/>
      <c r="E295" s="410"/>
      <c r="F295" s="410"/>
      <c r="G295" s="411"/>
      <c r="I295" s="144"/>
      <c r="J295" s="144"/>
      <c r="K295" s="144"/>
      <c r="L295" s="538"/>
    </row>
    <row r="296" spans="1:15" x14ac:dyDescent="0.25">
      <c r="A296" s="136"/>
      <c r="C296" s="131"/>
      <c r="D296" s="131"/>
      <c r="E296" s="130"/>
      <c r="F296" s="136"/>
      <c r="G296" s="136"/>
      <c r="I296" s="121"/>
      <c r="J296" s="121"/>
      <c r="K296" s="121"/>
      <c r="L296" s="121"/>
    </row>
    <row r="297" spans="1:15" ht="15.75" thickBot="1" x14ac:dyDescent="0.3">
      <c r="A297" s="136"/>
      <c r="B297" s="568" t="s">
        <v>175</v>
      </c>
      <c r="C297" s="131"/>
      <c r="D297" s="131"/>
      <c r="E297" s="130"/>
      <c r="F297" s="136"/>
      <c r="G297" s="136"/>
      <c r="I297" s="121"/>
      <c r="J297" s="121"/>
      <c r="K297" s="121"/>
      <c r="L297" s="121"/>
    </row>
    <row r="298" spans="1:15" ht="16.5" customHeight="1" thickBot="1" x14ac:dyDescent="0.3">
      <c r="A298" s="136"/>
      <c r="B298" s="1029" t="s">
        <v>85</v>
      </c>
      <c r="C298" s="129" t="s">
        <v>1</v>
      </c>
      <c r="D298" s="1032" t="s">
        <v>134</v>
      </c>
      <c r="E298" s="1033" t="s">
        <v>334</v>
      </c>
      <c r="F298" s="1034"/>
      <c r="G298" s="1035"/>
      <c r="I298" s="121"/>
      <c r="J298" s="121"/>
      <c r="K298" s="121"/>
      <c r="L298" s="121"/>
    </row>
    <row r="299" spans="1:15" ht="15.75" thickBot="1" x14ac:dyDescent="0.3">
      <c r="A299" s="136"/>
      <c r="B299" s="1030"/>
      <c r="C299" s="128" t="s">
        <v>2</v>
      </c>
      <c r="D299" s="1032"/>
      <c r="E299" s="1044" t="s">
        <v>111</v>
      </c>
      <c r="F299" s="1045" t="s">
        <v>5</v>
      </c>
      <c r="G299" s="1036" t="s">
        <v>203</v>
      </c>
    </row>
    <row r="300" spans="1:15" ht="15.75" thickBot="1" x14ac:dyDescent="0.3">
      <c r="A300" s="136"/>
      <c r="B300" s="1031"/>
      <c r="C300" s="127" t="s">
        <v>3</v>
      </c>
      <c r="D300" s="1032"/>
      <c r="E300" s="1044"/>
      <c r="F300" s="1045"/>
      <c r="G300" s="1040"/>
      <c r="I300" s="144"/>
      <c r="J300" s="144"/>
      <c r="K300" s="144"/>
      <c r="L300" s="538"/>
    </row>
    <row r="301" spans="1:15" x14ac:dyDescent="0.25">
      <c r="A301" s="136"/>
      <c r="B301" s="124" t="s">
        <v>248</v>
      </c>
      <c r="C301" s="91" t="s">
        <v>16</v>
      </c>
      <c r="D301" s="181">
        <v>60</v>
      </c>
      <c r="E301" s="700">
        <v>-74.22</v>
      </c>
      <c r="F301" s="700">
        <v>-37.18</v>
      </c>
      <c r="G301" s="700">
        <v>-48.45</v>
      </c>
      <c r="H301" s="143"/>
      <c r="I301" s="121"/>
      <c r="J301" s="121"/>
      <c r="K301" s="121"/>
      <c r="L301" s="121"/>
      <c r="M301" s="154"/>
      <c r="N301" s="182"/>
      <c r="O301" s="183"/>
    </row>
    <row r="302" spans="1:15" x14ac:dyDescent="0.25">
      <c r="A302" s="136"/>
      <c r="B302" s="119" t="s">
        <v>249</v>
      </c>
      <c r="C302" s="85" t="s">
        <v>16</v>
      </c>
      <c r="D302" s="159">
        <v>60</v>
      </c>
      <c r="E302" s="701">
        <v>77.12</v>
      </c>
      <c r="F302" s="701">
        <v>40.97</v>
      </c>
      <c r="G302" s="701">
        <v>51.98</v>
      </c>
      <c r="H302" s="143"/>
      <c r="I302" s="121"/>
      <c r="J302" s="121"/>
      <c r="K302" s="121"/>
      <c r="L302" s="544"/>
      <c r="M302" s="154"/>
      <c r="N302" s="184"/>
      <c r="O302" s="183"/>
    </row>
    <row r="303" spans="1:15" ht="15.75" customHeight="1" x14ac:dyDescent="0.25">
      <c r="A303" s="136"/>
      <c r="B303" s="119" t="s">
        <v>250</v>
      </c>
      <c r="C303" s="85" t="s">
        <v>16</v>
      </c>
      <c r="D303" s="159"/>
      <c r="E303" s="702">
        <v>0</v>
      </c>
      <c r="F303" s="701">
        <v>0</v>
      </c>
      <c r="G303" s="702">
        <v>0</v>
      </c>
      <c r="I303" s="121"/>
      <c r="J303" s="121"/>
      <c r="K303" s="121"/>
      <c r="L303" s="544"/>
      <c r="M303" s="87"/>
      <c r="N303" s="182"/>
      <c r="O303" s="39"/>
    </row>
    <row r="304" spans="1:15" x14ac:dyDescent="0.25">
      <c r="A304" s="136"/>
      <c r="B304" s="116" t="s">
        <v>69</v>
      </c>
      <c r="C304" s="85" t="s">
        <v>16</v>
      </c>
      <c r="D304" s="159"/>
      <c r="E304" s="702">
        <v>0</v>
      </c>
      <c r="F304" s="701">
        <v>0</v>
      </c>
      <c r="G304" s="702">
        <v>0</v>
      </c>
      <c r="I304" s="121"/>
      <c r="J304" s="121"/>
      <c r="K304" s="121"/>
      <c r="L304" s="544"/>
      <c r="M304" s="87"/>
      <c r="N304" s="182"/>
      <c r="O304" s="39"/>
    </row>
    <row r="305" spans="1:15" x14ac:dyDescent="0.25">
      <c r="A305" s="136"/>
      <c r="B305" s="116" t="s">
        <v>70</v>
      </c>
      <c r="C305" s="85" t="s">
        <v>16</v>
      </c>
      <c r="D305" s="159"/>
      <c r="E305" s="702">
        <v>0</v>
      </c>
      <c r="F305" s="701">
        <v>0</v>
      </c>
      <c r="G305" s="702">
        <v>0</v>
      </c>
      <c r="I305" s="121"/>
      <c r="J305" s="121"/>
      <c r="K305" s="121"/>
      <c r="L305" s="544"/>
      <c r="M305" s="87"/>
      <c r="N305" s="182"/>
      <c r="O305" s="39"/>
    </row>
    <row r="306" spans="1:15" x14ac:dyDescent="0.25">
      <c r="A306" s="136"/>
      <c r="B306" s="118" t="s">
        <v>8</v>
      </c>
      <c r="C306" s="85" t="s">
        <v>7</v>
      </c>
      <c r="D306" s="159"/>
      <c r="E306" s="701">
        <v>4</v>
      </c>
      <c r="F306" s="701">
        <v>4</v>
      </c>
      <c r="G306" s="701">
        <v>4</v>
      </c>
      <c r="I306" s="121"/>
      <c r="J306" s="121"/>
      <c r="K306" s="121"/>
      <c r="L306" s="544"/>
      <c r="M306" s="185"/>
      <c r="N306" s="182"/>
      <c r="O306" s="186"/>
    </row>
    <row r="307" spans="1:15" x14ac:dyDescent="0.25">
      <c r="A307" s="136"/>
      <c r="B307" s="116" t="s">
        <v>71</v>
      </c>
      <c r="C307" s="85" t="s">
        <v>16</v>
      </c>
      <c r="D307" s="159"/>
      <c r="E307" s="702">
        <v>32.57</v>
      </c>
      <c r="F307" s="701">
        <v>42.3</v>
      </c>
      <c r="G307" s="702">
        <v>39.340000000000003</v>
      </c>
      <c r="I307" s="121"/>
      <c r="J307" s="121"/>
      <c r="K307" s="121"/>
      <c r="L307" s="544"/>
      <c r="M307" s="87"/>
      <c r="N307" s="182"/>
      <c r="O307" s="39"/>
    </row>
    <row r="308" spans="1:15" x14ac:dyDescent="0.25">
      <c r="A308" s="136"/>
      <c r="B308" s="116" t="s">
        <v>70</v>
      </c>
      <c r="C308" s="85" t="s">
        <v>16</v>
      </c>
      <c r="D308" s="159"/>
      <c r="E308" s="702">
        <v>0</v>
      </c>
      <c r="F308" s="701">
        <v>0</v>
      </c>
      <c r="G308" s="702">
        <v>0</v>
      </c>
      <c r="I308" s="121"/>
      <c r="J308" s="121"/>
      <c r="K308" s="121"/>
      <c r="L308" s="544"/>
      <c r="M308" s="87"/>
      <c r="N308" s="182"/>
      <c r="O308" s="39"/>
    </row>
    <row r="309" spans="1:15" x14ac:dyDescent="0.25">
      <c r="A309" s="136"/>
      <c r="B309" s="118" t="s">
        <v>8</v>
      </c>
      <c r="C309" s="85" t="s">
        <v>9</v>
      </c>
      <c r="D309" s="159"/>
      <c r="E309" s="703">
        <v>3</v>
      </c>
      <c r="F309" s="703">
        <v>3</v>
      </c>
      <c r="G309" s="703">
        <v>3</v>
      </c>
      <c r="I309" s="121"/>
      <c r="J309" s="121"/>
      <c r="K309" s="121"/>
      <c r="L309" s="121"/>
      <c r="M309" s="182"/>
      <c r="N309" s="182"/>
      <c r="O309" s="182"/>
    </row>
    <row r="310" spans="1:15" x14ac:dyDescent="0.25">
      <c r="A310" s="136"/>
      <c r="B310" s="116" t="s">
        <v>10</v>
      </c>
      <c r="C310" s="71" t="s">
        <v>11</v>
      </c>
      <c r="D310" s="159"/>
      <c r="E310" s="701">
        <v>117.82</v>
      </c>
      <c r="F310" s="701">
        <v>116.14</v>
      </c>
      <c r="G310" s="701">
        <v>116.94</v>
      </c>
      <c r="I310" s="144"/>
      <c r="J310" s="144"/>
      <c r="K310" s="144"/>
      <c r="L310" s="1023"/>
      <c r="M310" s="1023"/>
      <c r="N310" s="182"/>
      <c r="O310" s="182"/>
    </row>
    <row r="311" spans="1:15" x14ac:dyDescent="0.25">
      <c r="A311" s="136"/>
      <c r="B311" s="116"/>
      <c r="C311" s="71" t="s">
        <v>12</v>
      </c>
      <c r="D311" s="117"/>
      <c r="E311" s="701">
        <v>117.94</v>
      </c>
      <c r="F311" s="701">
        <v>116.26</v>
      </c>
      <c r="G311" s="701">
        <v>117.02</v>
      </c>
      <c r="I311" s="121"/>
      <c r="J311" s="121"/>
      <c r="K311" s="121"/>
      <c r="L311" s="1057"/>
      <c r="M311" s="1057"/>
      <c r="N311" s="182"/>
      <c r="O311" s="182"/>
    </row>
    <row r="312" spans="1:15" x14ac:dyDescent="0.25">
      <c r="A312" s="136"/>
      <c r="B312" s="116" t="s">
        <v>72</v>
      </c>
      <c r="C312" s="71" t="s">
        <v>11</v>
      </c>
      <c r="D312" s="117"/>
      <c r="E312" s="701">
        <v>35.5</v>
      </c>
      <c r="F312" s="701">
        <v>35.5</v>
      </c>
      <c r="G312" s="701">
        <v>35.5</v>
      </c>
      <c r="I312" s="121"/>
      <c r="J312" s="121"/>
      <c r="K312" s="121"/>
      <c r="L312" s="1023"/>
      <c r="M312" s="1023"/>
      <c r="N312" s="182"/>
      <c r="O312" s="182"/>
    </row>
    <row r="313" spans="1:15" x14ac:dyDescent="0.25">
      <c r="A313" s="136"/>
      <c r="B313" s="116"/>
      <c r="C313" s="71" t="s">
        <v>12</v>
      </c>
      <c r="D313" s="117"/>
      <c r="E313" s="701">
        <v>35.5</v>
      </c>
      <c r="F313" s="701">
        <v>35.5</v>
      </c>
      <c r="G313" s="701">
        <v>35.5</v>
      </c>
      <c r="M313" s="182"/>
      <c r="N313" s="182"/>
      <c r="O313" s="182"/>
    </row>
    <row r="314" spans="1:15" ht="15.75" thickBot="1" x14ac:dyDescent="0.3">
      <c r="A314" s="136"/>
      <c r="B314" s="116" t="s">
        <v>73</v>
      </c>
      <c r="C314" s="71" t="s">
        <v>11</v>
      </c>
      <c r="D314" s="117"/>
      <c r="E314" s="701">
        <v>10.4</v>
      </c>
      <c r="F314" s="701">
        <v>10.4</v>
      </c>
      <c r="G314" s="701">
        <v>10.4</v>
      </c>
      <c r="M314" s="182"/>
      <c r="N314" s="182"/>
      <c r="O314" s="182"/>
    </row>
    <row r="315" spans="1:15" ht="15.75" thickBot="1" x14ac:dyDescent="0.3">
      <c r="A315" s="136"/>
      <c r="B315" s="116"/>
      <c r="C315" s="71" t="s">
        <v>12</v>
      </c>
      <c r="D315" s="117"/>
      <c r="E315" s="701">
        <v>10.4</v>
      </c>
      <c r="F315" s="701">
        <v>10.4</v>
      </c>
      <c r="G315" s="701">
        <v>10.4</v>
      </c>
      <c r="I315" s="1026" t="s">
        <v>136</v>
      </c>
      <c r="J315" s="1027"/>
      <c r="K315" s="1028"/>
      <c r="M315" s="182"/>
      <c r="N315" s="182"/>
      <c r="O315" s="182"/>
    </row>
    <row r="316" spans="1:15" ht="15.75" thickBot="1" x14ac:dyDescent="0.3">
      <c r="A316" s="136"/>
      <c r="B316" s="116" t="s">
        <v>104</v>
      </c>
      <c r="C316" s="71"/>
      <c r="D316" s="84"/>
      <c r="E316" s="503"/>
      <c r="F316" s="504"/>
      <c r="G316" s="505"/>
      <c r="I316" s="555" t="s">
        <v>4</v>
      </c>
      <c r="J316" s="556" t="s">
        <v>5</v>
      </c>
      <c r="K316" s="557" t="s">
        <v>203</v>
      </c>
      <c r="M316" s="187"/>
      <c r="N316" s="182"/>
      <c r="O316" s="186"/>
    </row>
    <row r="317" spans="1:15" x14ac:dyDescent="0.25">
      <c r="A317" s="136"/>
      <c r="B317" s="71" t="s">
        <v>21</v>
      </c>
      <c r="C317" s="71" t="s">
        <v>55</v>
      </c>
      <c r="D317" s="117">
        <v>20</v>
      </c>
      <c r="E317" s="702">
        <v>2.62</v>
      </c>
      <c r="F317" s="704">
        <v>3.4</v>
      </c>
      <c r="G317" s="702">
        <v>3.16</v>
      </c>
      <c r="I317" s="62">
        <v>0.04</v>
      </c>
      <c r="J317" s="61">
        <v>0.05</v>
      </c>
      <c r="K317" s="60">
        <v>0.05</v>
      </c>
      <c r="M317" s="87"/>
      <c r="N317" s="182"/>
      <c r="O317" s="39"/>
    </row>
    <row r="318" spans="1:15" x14ac:dyDescent="0.25">
      <c r="A318" s="136"/>
      <c r="B318" s="71" t="s">
        <v>22</v>
      </c>
      <c r="C318" s="71" t="s">
        <v>55</v>
      </c>
      <c r="D318" s="117">
        <v>20</v>
      </c>
      <c r="E318" s="702">
        <v>6.78</v>
      </c>
      <c r="F318" s="701">
        <v>8.8000000000000007</v>
      </c>
      <c r="G318" s="702">
        <v>8.18</v>
      </c>
      <c r="I318" s="109">
        <v>0.11</v>
      </c>
      <c r="J318" s="108">
        <v>0.14000000000000001</v>
      </c>
      <c r="K318" s="107">
        <v>0.13</v>
      </c>
      <c r="M318" s="87"/>
      <c r="N318" s="182"/>
      <c r="O318" s="39"/>
    </row>
    <row r="319" spans="1:15" x14ac:dyDescent="0.25">
      <c r="A319" s="136"/>
      <c r="B319" s="71" t="s">
        <v>25</v>
      </c>
      <c r="C319" s="71" t="s">
        <v>55</v>
      </c>
      <c r="D319" s="117">
        <v>30</v>
      </c>
      <c r="E319" s="702">
        <v>0</v>
      </c>
      <c r="F319" s="701">
        <v>0</v>
      </c>
      <c r="G319" s="702">
        <v>0</v>
      </c>
      <c r="I319" s="109">
        <v>0</v>
      </c>
      <c r="J319" s="108">
        <v>0</v>
      </c>
      <c r="K319" s="107">
        <v>0</v>
      </c>
      <c r="M319" s="87"/>
      <c r="N319" s="182"/>
      <c r="O319" s="39"/>
    </row>
    <row r="320" spans="1:15" ht="15.75" thickBot="1" x14ac:dyDescent="0.3">
      <c r="A320" s="136"/>
      <c r="B320" s="69" t="s">
        <v>26</v>
      </c>
      <c r="C320" s="69" t="s">
        <v>55</v>
      </c>
      <c r="D320" s="105">
        <v>20</v>
      </c>
      <c r="E320" s="705">
        <v>0.62</v>
      </c>
      <c r="F320" s="706">
        <v>0.8</v>
      </c>
      <c r="G320" s="705">
        <v>0.74</v>
      </c>
      <c r="I320" s="11">
        <v>0.01</v>
      </c>
      <c r="J320" s="10">
        <v>0.01</v>
      </c>
      <c r="K320" s="9">
        <v>0.01</v>
      </c>
      <c r="M320" s="87"/>
      <c r="N320" s="182"/>
      <c r="O320" s="39"/>
    </row>
    <row r="321" spans="1:15" ht="15.75" thickBot="1" x14ac:dyDescent="0.3">
      <c r="A321" s="50"/>
      <c r="B321" s="599" t="s">
        <v>100</v>
      </c>
      <c r="C321" s="599" t="s">
        <v>55</v>
      </c>
      <c r="D321" s="677"/>
      <c r="E321" s="707">
        <v>10</v>
      </c>
      <c r="F321" s="707">
        <v>13</v>
      </c>
      <c r="G321" s="707">
        <v>12.1</v>
      </c>
      <c r="I321" s="126">
        <v>0.16</v>
      </c>
      <c r="J321" s="115">
        <v>0.2</v>
      </c>
      <c r="K321" s="114">
        <v>0.19</v>
      </c>
      <c r="L321" s="89" t="s">
        <v>271</v>
      </c>
      <c r="M321" s="100"/>
      <c r="N321" s="99"/>
      <c r="O321" s="99"/>
    </row>
    <row r="322" spans="1:15" ht="15.75" thickBot="1" x14ac:dyDescent="0.3">
      <c r="A322" s="136"/>
      <c r="B322" s="78" t="s">
        <v>105</v>
      </c>
      <c r="C322" s="63"/>
      <c r="D322" s="76"/>
      <c r="E322" s="188"/>
      <c r="F322" s="188"/>
      <c r="G322" s="188"/>
      <c r="L322" s="89"/>
      <c r="M322" s="189"/>
      <c r="N322" s="189"/>
      <c r="O322" s="189"/>
    </row>
    <row r="323" spans="1:15" x14ac:dyDescent="0.25">
      <c r="A323" s="136"/>
      <c r="B323" s="71" t="s">
        <v>23</v>
      </c>
      <c r="C323" s="71" t="s">
        <v>55</v>
      </c>
      <c r="D323" s="117">
        <v>20</v>
      </c>
      <c r="E323" s="708">
        <v>1.08</v>
      </c>
      <c r="F323" s="709">
        <v>1.4</v>
      </c>
      <c r="G323" s="708">
        <v>1.3</v>
      </c>
      <c r="I323" s="62">
        <v>0.02</v>
      </c>
      <c r="J323" s="61">
        <v>0.02</v>
      </c>
      <c r="K323" s="60">
        <v>0.02</v>
      </c>
      <c r="L323" s="89"/>
      <c r="M323" s="87"/>
      <c r="N323" s="190"/>
      <c r="O323" s="39"/>
    </row>
    <row r="324" spans="1:15" x14ac:dyDescent="0.25">
      <c r="A324" s="136"/>
      <c r="B324" s="71" t="s">
        <v>20</v>
      </c>
      <c r="C324" s="71" t="s">
        <v>55</v>
      </c>
      <c r="D324" s="117">
        <v>20</v>
      </c>
      <c r="E324" s="708">
        <v>4.7699999999999996</v>
      </c>
      <c r="F324" s="710">
        <v>6.2</v>
      </c>
      <c r="G324" s="708">
        <v>5.77</v>
      </c>
      <c r="I324" s="109">
        <v>0.08</v>
      </c>
      <c r="J324" s="108">
        <v>0.1</v>
      </c>
      <c r="K324" s="107">
        <v>0.09</v>
      </c>
      <c r="L324" s="89"/>
      <c r="M324" s="87"/>
      <c r="N324" s="190"/>
      <c r="O324" s="39"/>
    </row>
    <row r="325" spans="1:15" x14ac:dyDescent="0.25">
      <c r="A325" s="136"/>
      <c r="B325" s="71" t="s">
        <v>27</v>
      </c>
      <c r="C325" s="71" t="s">
        <v>55</v>
      </c>
      <c r="D325" s="117">
        <v>20</v>
      </c>
      <c r="E325" s="708">
        <v>0.31</v>
      </c>
      <c r="F325" s="710">
        <v>0.4</v>
      </c>
      <c r="G325" s="708">
        <v>0.37</v>
      </c>
      <c r="I325" s="109">
        <v>0</v>
      </c>
      <c r="J325" s="108">
        <v>0.01</v>
      </c>
      <c r="K325" s="107">
        <v>0.01</v>
      </c>
      <c r="L325" s="89"/>
      <c r="M325" s="87"/>
      <c r="N325" s="190"/>
      <c r="O325" s="39"/>
    </row>
    <row r="326" spans="1:15" x14ac:dyDescent="0.25">
      <c r="A326" s="136"/>
      <c r="B326" s="71" t="s">
        <v>24</v>
      </c>
      <c r="C326" s="71" t="s">
        <v>55</v>
      </c>
      <c r="D326" s="117">
        <v>20</v>
      </c>
      <c r="E326" s="708">
        <v>4.62</v>
      </c>
      <c r="F326" s="710">
        <v>6</v>
      </c>
      <c r="G326" s="708">
        <v>5.58</v>
      </c>
      <c r="I326" s="109">
        <v>7.0000000000000007E-2</v>
      </c>
      <c r="J326" s="108">
        <v>0.09</v>
      </c>
      <c r="K326" s="107">
        <v>0.09</v>
      </c>
      <c r="L326" s="89"/>
      <c r="M326" s="87"/>
      <c r="N326" s="190"/>
      <c r="O326" s="39"/>
    </row>
    <row r="327" spans="1:15" x14ac:dyDescent="0.25">
      <c r="A327" s="136"/>
      <c r="B327" s="71" t="s">
        <v>28</v>
      </c>
      <c r="C327" s="71" t="s">
        <v>55</v>
      </c>
      <c r="D327" s="117">
        <v>30</v>
      </c>
      <c r="E327" s="708">
        <v>2.08</v>
      </c>
      <c r="F327" s="710">
        <v>2.7</v>
      </c>
      <c r="G327" s="708">
        <v>2.5099999999999998</v>
      </c>
      <c r="I327" s="109">
        <v>0.03</v>
      </c>
      <c r="J327" s="108">
        <v>0.04</v>
      </c>
      <c r="K327" s="107">
        <v>0.04</v>
      </c>
      <c r="L327" s="89"/>
      <c r="M327" s="87"/>
      <c r="N327" s="190"/>
      <c r="O327" s="39"/>
    </row>
    <row r="328" spans="1:15" x14ac:dyDescent="0.25">
      <c r="A328" s="136"/>
      <c r="B328" s="71" t="s">
        <v>38</v>
      </c>
      <c r="C328" s="71" t="s">
        <v>55</v>
      </c>
      <c r="D328" s="117">
        <v>30</v>
      </c>
      <c r="E328" s="708">
        <v>8.32</v>
      </c>
      <c r="F328" s="710">
        <v>10.8</v>
      </c>
      <c r="G328" s="708">
        <v>10.039999999999999</v>
      </c>
      <c r="I328" s="109">
        <v>0.13</v>
      </c>
      <c r="J328" s="108">
        <v>0.17</v>
      </c>
      <c r="K328" s="107">
        <v>0.16</v>
      </c>
      <c r="L328" s="89"/>
      <c r="M328" s="87"/>
      <c r="N328" s="190"/>
      <c r="O328" s="39"/>
    </row>
    <row r="329" spans="1:15" ht="15.75" thickBot="1" x14ac:dyDescent="0.3">
      <c r="A329" s="136"/>
      <c r="B329" s="69" t="s">
        <v>33</v>
      </c>
      <c r="C329" s="69" t="s">
        <v>55</v>
      </c>
      <c r="D329" s="105">
        <v>20</v>
      </c>
      <c r="E329" s="711">
        <v>1.39</v>
      </c>
      <c r="F329" s="712">
        <v>1.8</v>
      </c>
      <c r="G329" s="711">
        <v>1.67</v>
      </c>
      <c r="I329" s="11">
        <v>0.02</v>
      </c>
      <c r="J329" s="10">
        <v>0.03</v>
      </c>
      <c r="K329" s="9">
        <v>0.03</v>
      </c>
      <c r="L329" s="89"/>
      <c r="M329" s="87"/>
      <c r="N329" s="190"/>
      <c r="O329" s="39"/>
    </row>
    <row r="330" spans="1:15" ht="15.75" thickBot="1" x14ac:dyDescent="0.3">
      <c r="A330" s="50"/>
      <c r="B330" s="41" t="s">
        <v>100</v>
      </c>
      <c r="C330" s="41" t="s">
        <v>55</v>
      </c>
      <c r="D330" s="609"/>
      <c r="E330" s="646">
        <v>22.6</v>
      </c>
      <c r="F330" s="646">
        <v>29.3</v>
      </c>
      <c r="G330" s="646">
        <v>27.2</v>
      </c>
      <c r="I330" s="126">
        <v>0.35</v>
      </c>
      <c r="J330" s="115">
        <v>0.46</v>
      </c>
      <c r="K330" s="114">
        <v>0.44</v>
      </c>
      <c r="L330" s="89" t="s">
        <v>272</v>
      </c>
      <c r="M330" s="100"/>
      <c r="N330" s="99"/>
      <c r="O330" s="99"/>
    </row>
    <row r="331" spans="1:15" ht="15.75" thickBot="1" x14ac:dyDescent="0.3">
      <c r="A331" s="50"/>
      <c r="B331" s="599" t="s">
        <v>102</v>
      </c>
      <c r="C331" s="599" t="s">
        <v>55</v>
      </c>
      <c r="D331" s="677"/>
      <c r="E331" s="576">
        <v>32.6</v>
      </c>
      <c r="F331" s="576">
        <v>42.3</v>
      </c>
      <c r="G331" s="576">
        <v>39.299999999999997</v>
      </c>
      <c r="I331" s="126">
        <v>0.51</v>
      </c>
      <c r="J331" s="115">
        <v>0.66</v>
      </c>
      <c r="K331" s="114">
        <v>0.63</v>
      </c>
      <c r="L331" s="89" t="s">
        <v>270</v>
      </c>
      <c r="M331" s="100"/>
      <c r="N331" s="99"/>
      <c r="O331" s="99"/>
    </row>
    <row r="332" spans="1:15" ht="15.75" thickBot="1" x14ac:dyDescent="0.3">
      <c r="A332" s="101"/>
      <c r="B332" s="615" t="s">
        <v>91</v>
      </c>
      <c r="C332" s="615" t="s">
        <v>55</v>
      </c>
      <c r="D332" s="578"/>
      <c r="E332" s="655">
        <v>0</v>
      </c>
      <c r="F332" s="655">
        <v>0</v>
      </c>
      <c r="G332" s="655">
        <v>0</v>
      </c>
      <c r="L332" s="89"/>
      <c r="M332" s="97"/>
      <c r="N332" s="96"/>
      <c r="O332" s="96"/>
    </row>
    <row r="333" spans="1:15" ht="15.75" thickBot="1" x14ac:dyDescent="0.3">
      <c r="A333" s="98"/>
      <c r="B333" s="615" t="s">
        <v>128</v>
      </c>
      <c r="C333" s="615" t="s">
        <v>55</v>
      </c>
      <c r="D333" s="578"/>
      <c r="E333" s="655">
        <v>0</v>
      </c>
      <c r="F333" s="655">
        <v>0</v>
      </c>
      <c r="G333" s="655">
        <v>0</v>
      </c>
      <c r="I333" s="144"/>
      <c r="J333" s="144"/>
      <c r="K333" s="144"/>
      <c r="L333" s="538"/>
      <c r="M333" s="97"/>
      <c r="N333" s="96"/>
      <c r="O333" s="96"/>
    </row>
    <row r="334" spans="1:15" ht="15.75" thickBot="1" x14ac:dyDescent="0.3">
      <c r="A334" s="136"/>
      <c r="B334" s="535" t="s">
        <v>149</v>
      </c>
      <c r="C334" s="536"/>
      <c r="D334" s="537"/>
      <c r="E334" s="410"/>
      <c r="F334" s="410"/>
      <c r="G334" s="411"/>
      <c r="I334" s="121"/>
      <c r="J334" s="121"/>
      <c r="K334" s="121"/>
      <c r="L334" s="121"/>
      <c r="M334" s="191"/>
      <c r="N334" s="191"/>
      <c r="O334" s="191"/>
    </row>
    <row r="335" spans="1:15" x14ac:dyDescent="0.25">
      <c r="A335" s="136"/>
      <c r="C335" s="131"/>
      <c r="D335" s="131"/>
      <c r="E335" s="130"/>
      <c r="F335" s="136"/>
      <c r="G335" s="136"/>
      <c r="I335" s="121"/>
      <c r="J335" s="121"/>
      <c r="K335" s="121"/>
      <c r="L335" s="121"/>
    </row>
    <row r="336" spans="1:15" ht="15.75" thickBot="1" x14ac:dyDescent="0.3">
      <c r="A336" s="136"/>
      <c r="B336" s="568" t="s">
        <v>176</v>
      </c>
      <c r="C336" s="131"/>
      <c r="D336" s="131"/>
      <c r="E336" s="130"/>
      <c r="F336" s="136"/>
      <c r="G336" s="136"/>
      <c r="I336" s="121"/>
      <c r="J336" s="121"/>
      <c r="K336" s="121"/>
      <c r="L336" s="121"/>
    </row>
    <row r="337" spans="1:15" ht="16.5" customHeight="1" thickBot="1" x14ac:dyDescent="0.3">
      <c r="A337" s="136"/>
      <c r="B337" s="1029" t="s">
        <v>85</v>
      </c>
      <c r="C337" s="129" t="s">
        <v>1</v>
      </c>
      <c r="D337" s="1032" t="s">
        <v>134</v>
      </c>
      <c r="E337" s="1033" t="s">
        <v>334</v>
      </c>
      <c r="F337" s="1034"/>
      <c r="G337" s="1035"/>
    </row>
    <row r="338" spans="1:15" ht="15.75" thickBot="1" x14ac:dyDescent="0.3">
      <c r="A338" s="136"/>
      <c r="B338" s="1030"/>
      <c r="C338" s="128" t="s">
        <v>2</v>
      </c>
      <c r="D338" s="1032"/>
      <c r="E338" s="1044" t="s">
        <v>111</v>
      </c>
      <c r="F338" s="1045" t="s">
        <v>5</v>
      </c>
      <c r="G338" s="1036" t="s">
        <v>203</v>
      </c>
    </row>
    <row r="339" spans="1:15" ht="15.75" thickBot="1" x14ac:dyDescent="0.3">
      <c r="A339" s="136"/>
      <c r="B339" s="1031"/>
      <c r="C339" s="127" t="s">
        <v>3</v>
      </c>
      <c r="D339" s="1032"/>
      <c r="E339" s="1044"/>
      <c r="F339" s="1045"/>
      <c r="G339" s="1040"/>
    </row>
    <row r="340" spans="1:15" x14ac:dyDescent="0.25">
      <c r="A340" s="136"/>
      <c r="B340" s="152" t="s">
        <v>41</v>
      </c>
      <c r="C340" s="91" t="s">
        <v>16</v>
      </c>
      <c r="D340" s="153"/>
      <c r="E340" s="713">
        <v>73.44</v>
      </c>
      <c r="F340" s="713">
        <v>36.15</v>
      </c>
      <c r="G340" s="713">
        <v>47.49</v>
      </c>
      <c r="H340" s="143"/>
      <c r="I340" s="121"/>
      <c r="J340" s="121"/>
      <c r="K340" s="121"/>
      <c r="L340" s="121"/>
      <c r="M340" s="192"/>
      <c r="N340" s="193"/>
      <c r="O340" s="193"/>
    </row>
    <row r="341" spans="1:15" x14ac:dyDescent="0.25">
      <c r="A341" s="136"/>
      <c r="B341" s="116" t="s">
        <v>69</v>
      </c>
      <c r="C341" s="85" t="s">
        <v>16</v>
      </c>
      <c r="D341" s="117">
        <v>30</v>
      </c>
      <c r="E341" s="714">
        <v>8.74</v>
      </c>
      <c r="F341" s="715">
        <v>11.35</v>
      </c>
      <c r="G341" s="714">
        <v>10.56</v>
      </c>
      <c r="I341" s="121"/>
      <c r="J341" s="121"/>
      <c r="K341" s="121"/>
      <c r="L341" s="544"/>
      <c r="M341" s="87"/>
      <c r="N341" s="194"/>
      <c r="O341" s="39"/>
    </row>
    <row r="342" spans="1:15" x14ac:dyDescent="0.25">
      <c r="A342" s="136"/>
      <c r="B342" s="116" t="s">
        <v>71</v>
      </c>
      <c r="C342" s="85" t="s">
        <v>16</v>
      </c>
      <c r="D342" s="117">
        <v>80</v>
      </c>
      <c r="E342" s="714">
        <v>27.27</v>
      </c>
      <c r="F342" s="715">
        <v>35.409999999999997</v>
      </c>
      <c r="G342" s="714">
        <v>32.93</v>
      </c>
      <c r="I342" s="121"/>
      <c r="J342" s="121"/>
      <c r="K342" s="121"/>
      <c r="L342" s="544"/>
      <c r="M342" s="87"/>
      <c r="N342" s="194"/>
      <c r="O342" s="39"/>
    </row>
    <row r="343" spans="1:15" x14ac:dyDescent="0.25">
      <c r="A343" s="136"/>
      <c r="B343" s="118" t="s">
        <v>8</v>
      </c>
      <c r="C343" s="85" t="s">
        <v>7</v>
      </c>
      <c r="D343" s="117">
        <v>6</v>
      </c>
      <c r="E343" s="715">
        <v>8</v>
      </c>
      <c r="F343" s="715">
        <v>8</v>
      </c>
      <c r="G343" s="715">
        <v>8</v>
      </c>
      <c r="I343" s="144"/>
      <c r="J343" s="144"/>
      <c r="K343" s="144"/>
      <c r="L343" s="538"/>
      <c r="M343" s="194"/>
      <c r="N343" s="194"/>
      <c r="O343" s="194"/>
    </row>
    <row r="344" spans="1:15" x14ac:dyDescent="0.25">
      <c r="A344" s="136"/>
      <c r="B344" s="118" t="s">
        <v>8</v>
      </c>
      <c r="C344" s="85" t="s">
        <v>9</v>
      </c>
      <c r="D344" s="117">
        <v>19</v>
      </c>
      <c r="E344" s="716">
        <v>5</v>
      </c>
      <c r="F344" s="716">
        <v>5</v>
      </c>
      <c r="G344" s="716">
        <v>5</v>
      </c>
      <c r="I344" s="121"/>
      <c r="J344" s="121"/>
      <c r="K344" s="121"/>
      <c r="L344" s="121"/>
      <c r="M344" s="194"/>
      <c r="N344" s="194"/>
      <c r="O344" s="194"/>
    </row>
    <row r="345" spans="1:15" x14ac:dyDescent="0.25">
      <c r="A345" s="136"/>
      <c r="B345" s="116" t="s">
        <v>10</v>
      </c>
      <c r="C345" s="71" t="s">
        <v>11</v>
      </c>
      <c r="D345" s="117">
        <v>25</v>
      </c>
      <c r="E345" s="715">
        <v>117</v>
      </c>
      <c r="F345" s="715">
        <v>116</v>
      </c>
      <c r="G345" s="715">
        <v>116</v>
      </c>
      <c r="I345" s="121"/>
      <c r="J345" s="121"/>
      <c r="K345" s="121"/>
      <c r="L345" s="121"/>
      <c r="M345" s="194"/>
      <c r="N345" s="194"/>
      <c r="O345" s="194"/>
    </row>
    <row r="346" spans="1:15" x14ac:dyDescent="0.25">
      <c r="A346" s="136"/>
      <c r="B346" s="116"/>
      <c r="C346" s="71" t="s">
        <v>12</v>
      </c>
      <c r="D346" s="117">
        <v>25</v>
      </c>
      <c r="E346" s="715">
        <v>117</v>
      </c>
      <c r="F346" s="715">
        <v>116</v>
      </c>
      <c r="G346" s="715">
        <v>116</v>
      </c>
      <c r="I346" s="121"/>
      <c r="J346" s="121"/>
      <c r="K346" s="121"/>
      <c r="L346" s="121"/>
      <c r="M346" s="194"/>
      <c r="N346" s="194"/>
      <c r="O346" s="194"/>
    </row>
    <row r="347" spans="1:15" ht="15.75" thickBot="1" x14ac:dyDescent="0.3">
      <c r="A347" s="136"/>
      <c r="B347" s="116" t="s">
        <v>73</v>
      </c>
      <c r="C347" s="71" t="s">
        <v>11</v>
      </c>
      <c r="D347" s="117">
        <v>2.5</v>
      </c>
      <c r="E347" s="715">
        <v>10.5</v>
      </c>
      <c r="F347" s="715">
        <v>10.5</v>
      </c>
      <c r="G347" s="715">
        <v>10.5</v>
      </c>
      <c r="M347" s="194"/>
      <c r="N347" s="194"/>
      <c r="O347" s="194"/>
    </row>
    <row r="348" spans="1:15" ht="15.75" thickBot="1" x14ac:dyDescent="0.3">
      <c r="A348" s="136"/>
      <c r="B348" s="116"/>
      <c r="C348" s="71" t="s">
        <v>12</v>
      </c>
      <c r="D348" s="117">
        <v>2.5</v>
      </c>
      <c r="E348" s="715">
        <v>10.5</v>
      </c>
      <c r="F348" s="715">
        <v>10.5</v>
      </c>
      <c r="G348" s="715">
        <v>10.5</v>
      </c>
      <c r="I348" s="1026" t="s">
        <v>136</v>
      </c>
      <c r="J348" s="1027"/>
      <c r="K348" s="1028"/>
      <c r="M348" s="194"/>
      <c r="N348" s="194"/>
      <c r="O348" s="194"/>
    </row>
    <row r="349" spans="1:15" ht="15.75" thickBot="1" x14ac:dyDescent="0.3">
      <c r="A349" s="136"/>
      <c r="B349" s="116" t="s">
        <v>104</v>
      </c>
      <c r="C349" s="71"/>
      <c r="D349" s="117"/>
      <c r="E349" s="506">
        <v>0</v>
      </c>
      <c r="F349" s="507">
        <v>0</v>
      </c>
      <c r="G349" s="508">
        <v>0</v>
      </c>
      <c r="I349" s="555" t="s">
        <v>4</v>
      </c>
      <c r="J349" s="556" t="s">
        <v>5</v>
      </c>
      <c r="K349" s="557" t="s">
        <v>203</v>
      </c>
      <c r="M349" s="195"/>
      <c r="N349" s="196"/>
      <c r="O349" s="197"/>
    </row>
    <row r="350" spans="1:15" x14ac:dyDescent="0.25">
      <c r="A350" s="136"/>
      <c r="B350" s="71" t="s">
        <v>21</v>
      </c>
      <c r="C350" s="71" t="s">
        <v>55</v>
      </c>
      <c r="D350" s="117">
        <v>20</v>
      </c>
      <c r="E350" s="714">
        <v>0.92</v>
      </c>
      <c r="F350" s="715">
        <v>1.2</v>
      </c>
      <c r="G350" s="714">
        <v>1.1200000000000001</v>
      </c>
      <c r="I350" s="112">
        <v>0.01</v>
      </c>
      <c r="J350" s="111">
        <v>0.02</v>
      </c>
      <c r="K350" s="110">
        <v>0.02</v>
      </c>
      <c r="M350" s="87"/>
      <c r="N350" s="198"/>
      <c r="O350" s="39"/>
    </row>
    <row r="351" spans="1:15" x14ac:dyDescent="0.25">
      <c r="A351" s="136"/>
      <c r="B351" s="71" t="s">
        <v>22</v>
      </c>
      <c r="C351" s="71" t="s">
        <v>55</v>
      </c>
      <c r="D351" s="117">
        <v>15</v>
      </c>
      <c r="E351" s="714">
        <v>4.5</v>
      </c>
      <c r="F351" s="715">
        <v>5.85</v>
      </c>
      <c r="G351" s="714">
        <v>5.44</v>
      </c>
      <c r="I351" s="109">
        <v>7.0000000000000007E-2</v>
      </c>
      <c r="J351" s="108">
        <v>0.09</v>
      </c>
      <c r="K351" s="107">
        <v>0.09</v>
      </c>
      <c r="M351" s="87"/>
      <c r="N351" s="198"/>
      <c r="O351" s="39"/>
    </row>
    <row r="352" spans="1:15" x14ac:dyDescent="0.25">
      <c r="A352" s="136"/>
      <c r="B352" s="71" t="s">
        <v>23</v>
      </c>
      <c r="C352" s="71" t="s">
        <v>55</v>
      </c>
      <c r="D352" s="117">
        <v>10</v>
      </c>
      <c r="E352" s="714">
        <v>2.16</v>
      </c>
      <c r="F352" s="715">
        <v>2.8</v>
      </c>
      <c r="G352" s="714">
        <v>2.6</v>
      </c>
      <c r="I352" s="109">
        <v>0.03</v>
      </c>
      <c r="J352" s="108">
        <v>0.04</v>
      </c>
      <c r="K352" s="107">
        <v>0.04</v>
      </c>
      <c r="M352" s="87"/>
      <c r="N352" s="198"/>
      <c r="O352" s="39"/>
    </row>
    <row r="353" spans="1:15" x14ac:dyDescent="0.25">
      <c r="A353" s="136"/>
      <c r="B353" s="71" t="s">
        <v>25</v>
      </c>
      <c r="C353" s="71" t="s">
        <v>55</v>
      </c>
      <c r="D353" s="117">
        <v>10</v>
      </c>
      <c r="E353" s="714">
        <v>0.23</v>
      </c>
      <c r="F353" s="715">
        <v>0.3</v>
      </c>
      <c r="G353" s="714">
        <v>0.28000000000000003</v>
      </c>
      <c r="I353" s="109">
        <v>0</v>
      </c>
      <c r="J353" s="108">
        <v>0</v>
      </c>
      <c r="K353" s="107">
        <v>0</v>
      </c>
      <c r="M353" s="87"/>
      <c r="N353" s="198"/>
      <c r="O353" s="39"/>
    </row>
    <row r="354" spans="1:15" ht="15.75" thickBot="1" x14ac:dyDescent="0.3">
      <c r="A354" s="136"/>
      <c r="B354" s="69" t="s">
        <v>24</v>
      </c>
      <c r="C354" s="69" t="s">
        <v>55</v>
      </c>
      <c r="D354" s="105">
        <v>10</v>
      </c>
      <c r="E354" s="714">
        <v>0.92</v>
      </c>
      <c r="F354" s="717">
        <v>1.2</v>
      </c>
      <c r="G354" s="714">
        <v>1.1200000000000001</v>
      </c>
      <c r="I354" s="104">
        <v>0.01</v>
      </c>
      <c r="J354" s="103">
        <v>0.02</v>
      </c>
      <c r="K354" s="102">
        <v>0.02</v>
      </c>
      <c r="M354" s="87"/>
      <c r="N354" s="198"/>
      <c r="O354" s="39"/>
    </row>
    <row r="355" spans="1:15" ht="15.75" thickBot="1" x14ac:dyDescent="0.3">
      <c r="A355" s="50"/>
      <c r="B355" s="599" t="s">
        <v>100</v>
      </c>
      <c r="C355" s="599"/>
      <c r="D355" s="627"/>
      <c r="E355" s="199">
        <v>8.73</v>
      </c>
      <c r="F355" s="199">
        <v>11.35</v>
      </c>
      <c r="G355" s="199">
        <v>10.56</v>
      </c>
      <c r="I355" s="555">
        <v>0.12</v>
      </c>
      <c r="J355" s="556">
        <v>0.17</v>
      </c>
      <c r="K355" s="557">
        <v>0.17</v>
      </c>
      <c r="L355" s="89" t="s">
        <v>271</v>
      </c>
      <c r="M355" s="200"/>
      <c r="N355" s="201"/>
      <c r="O355" s="201"/>
    </row>
    <row r="356" spans="1:15" x14ac:dyDescent="0.25">
      <c r="A356" s="136"/>
      <c r="B356" s="78" t="s">
        <v>105</v>
      </c>
      <c r="C356" s="63"/>
      <c r="D356" s="38"/>
      <c r="E356" s="202"/>
      <c r="F356" s="202"/>
      <c r="G356" s="202"/>
      <c r="I356" s="540"/>
      <c r="J356" s="121"/>
      <c r="K356" s="203"/>
      <c r="L356" s="89"/>
      <c r="M356" s="204"/>
      <c r="N356" s="204"/>
      <c r="O356" s="204"/>
    </row>
    <row r="357" spans="1:15" x14ac:dyDescent="0.25">
      <c r="A357" s="136"/>
      <c r="B357" s="71" t="s">
        <v>20</v>
      </c>
      <c r="C357" s="71" t="s">
        <v>55</v>
      </c>
      <c r="D357" s="117">
        <v>10</v>
      </c>
      <c r="E357" s="718">
        <v>0.39</v>
      </c>
      <c r="F357" s="719">
        <v>0.5</v>
      </c>
      <c r="G357" s="718">
        <v>0.47</v>
      </c>
      <c r="I357" s="109">
        <v>0.01</v>
      </c>
      <c r="J357" s="108">
        <v>0.01</v>
      </c>
      <c r="K357" s="107">
        <v>0.01</v>
      </c>
      <c r="L357" s="89"/>
      <c r="M357" s="87"/>
      <c r="N357" s="198"/>
      <c r="O357" s="39"/>
    </row>
    <row r="358" spans="1:15" x14ac:dyDescent="0.25">
      <c r="A358" s="136"/>
      <c r="B358" s="69" t="s">
        <v>26</v>
      </c>
      <c r="C358" s="71" t="s">
        <v>55</v>
      </c>
      <c r="D358" s="105">
        <v>10</v>
      </c>
      <c r="E358" s="718">
        <v>3.77</v>
      </c>
      <c r="F358" s="719">
        <v>4.9000000000000004</v>
      </c>
      <c r="G358" s="718">
        <v>4.5599999999999996</v>
      </c>
      <c r="I358" s="109">
        <v>0.06</v>
      </c>
      <c r="J358" s="108">
        <v>0.08</v>
      </c>
      <c r="K358" s="107">
        <v>7.0000000000000007E-2</v>
      </c>
      <c r="L358" s="89"/>
      <c r="M358" s="87"/>
      <c r="N358" s="205"/>
      <c r="O358" s="39"/>
    </row>
    <row r="359" spans="1:15" ht="15.75" thickBot="1" x14ac:dyDescent="0.3">
      <c r="A359" s="136"/>
      <c r="B359" s="69" t="s">
        <v>27</v>
      </c>
      <c r="C359" s="69" t="s">
        <v>55</v>
      </c>
      <c r="D359" s="105">
        <v>30</v>
      </c>
      <c r="E359" s="720">
        <v>23.1</v>
      </c>
      <c r="F359" s="721">
        <v>30</v>
      </c>
      <c r="G359" s="720">
        <v>27.9</v>
      </c>
      <c r="I359" s="104">
        <v>0.37</v>
      </c>
      <c r="J359" s="103">
        <v>0.48</v>
      </c>
      <c r="K359" s="102">
        <v>0.44</v>
      </c>
      <c r="L359" s="89"/>
      <c r="M359" s="87"/>
      <c r="N359" s="205"/>
      <c r="O359" s="39"/>
    </row>
    <row r="360" spans="1:15" ht="15.75" thickBot="1" x14ac:dyDescent="0.3">
      <c r="A360" s="50"/>
      <c r="B360" s="41" t="s">
        <v>100</v>
      </c>
      <c r="C360" s="41"/>
      <c r="D360" s="609"/>
      <c r="E360" s="722">
        <v>27.3</v>
      </c>
      <c r="F360" s="722">
        <v>35.4</v>
      </c>
      <c r="G360" s="722">
        <v>32.9</v>
      </c>
      <c r="I360" s="562">
        <v>0.44</v>
      </c>
      <c r="J360" s="563">
        <v>0.56999999999999995</v>
      </c>
      <c r="K360" s="564">
        <v>0.52</v>
      </c>
      <c r="L360" s="89" t="s">
        <v>272</v>
      </c>
      <c r="M360" s="200"/>
      <c r="N360" s="201"/>
      <c r="O360" s="201"/>
    </row>
    <row r="361" spans="1:15" ht="15.75" thickBot="1" x14ac:dyDescent="0.3">
      <c r="A361" s="50"/>
      <c r="B361" s="599" t="s">
        <v>102</v>
      </c>
      <c r="C361" s="599"/>
      <c r="D361" s="677"/>
      <c r="E361" s="723">
        <v>36</v>
      </c>
      <c r="F361" s="723">
        <v>46.8</v>
      </c>
      <c r="G361" s="723">
        <v>43.5</v>
      </c>
      <c r="I361" s="555">
        <v>0.56000000000000005</v>
      </c>
      <c r="J361" s="556">
        <v>0.74</v>
      </c>
      <c r="K361" s="557">
        <v>0.69</v>
      </c>
      <c r="L361" s="478" t="s">
        <v>270</v>
      </c>
      <c r="M361" s="200"/>
      <c r="N361" s="201"/>
      <c r="O361" s="201"/>
    </row>
    <row r="362" spans="1:15" ht="15.75" thickBot="1" x14ac:dyDescent="0.3">
      <c r="A362" s="206"/>
      <c r="B362" s="615" t="s">
        <v>81</v>
      </c>
      <c r="C362" s="615" t="s">
        <v>55</v>
      </c>
      <c r="D362" s="578"/>
      <c r="E362" s="724">
        <v>0</v>
      </c>
      <c r="F362" s="724">
        <v>0</v>
      </c>
      <c r="G362" s="724">
        <v>0</v>
      </c>
      <c r="M362" s="44"/>
      <c r="N362" s="43"/>
      <c r="O362" s="43"/>
    </row>
    <row r="363" spans="1:15" ht="15.75" thickBot="1" x14ac:dyDescent="0.3">
      <c r="A363" s="136"/>
      <c r="B363" s="95" t="s">
        <v>149</v>
      </c>
      <c r="C363" s="94"/>
      <c r="D363" s="93"/>
      <c r="E363" s="399"/>
      <c r="F363" s="399"/>
      <c r="G363" s="400"/>
    </row>
    <row r="364" spans="1:15" x14ac:dyDescent="0.25">
      <c r="A364" s="136"/>
      <c r="C364" s="131"/>
      <c r="D364" s="131"/>
      <c r="E364" s="130"/>
      <c r="F364" s="136"/>
      <c r="G364" s="136"/>
    </row>
    <row r="365" spans="1:15" ht="15.75" thickBot="1" x14ac:dyDescent="0.3">
      <c r="A365" s="136"/>
      <c r="B365" s="568" t="s">
        <v>177</v>
      </c>
      <c r="C365" s="131"/>
      <c r="D365" s="131"/>
      <c r="E365" s="130"/>
      <c r="F365" s="136"/>
      <c r="G365" s="136"/>
    </row>
    <row r="366" spans="1:15" ht="16.5" customHeight="1" thickBot="1" x14ac:dyDescent="0.3">
      <c r="A366" s="136"/>
      <c r="B366" s="1029" t="s">
        <v>85</v>
      </c>
      <c r="C366" s="129" t="s">
        <v>1</v>
      </c>
      <c r="D366" s="1032" t="s">
        <v>134</v>
      </c>
      <c r="E366" s="1033" t="s">
        <v>334</v>
      </c>
      <c r="F366" s="1034"/>
      <c r="G366" s="1035"/>
    </row>
    <row r="367" spans="1:15" ht="15.75" thickBot="1" x14ac:dyDescent="0.3">
      <c r="A367" s="136"/>
      <c r="B367" s="1030"/>
      <c r="C367" s="128" t="s">
        <v>2</v>
      </c>
      <c r="D367" s="1032"/>
      <c r="E367" s="1044" t="s">
        <v>111</v>
      </c>
      <c r="F367" s="1045" t="s">
        <v>5</v>
      </c>
      <c r="G367" s="1036" t="s">
        <v>203</v>
      </c>
    </row>
    <row r="368" spans="1:15" ht="15.75" thickBot="1" x14ac:dyDescent="0.3">
      <c r="A368" s="136"/>
      <c r="B368" s="1031"/>
      <c r="C368" s="127" t="s">
        <v>3</v>
      </c>
      <c r="D368" s="1032"/>
      <c r="E368" s="1044"/>
      <c r="F368" s="1045"/>
      <c r="G368" s="1040"/>
      <c r="I368" s="329"/>
      <c r="J368" s="329"/>
      <c r="K368" s="329"/>
    </row>
    <row r="369" spans="1:15" x14ac:dyDescent="0.25">
      <c r="A369" s="136"/>
      <c r="B369" s="124" t="s">
        <v>41</v>
      </c>
      <c r="C369" s="91" t="s">
        <v>16</v>
      </c>
      <c r="D369" s="122">
        <v>120</v>
      </c>
      <c r="E369" s="725">
        <v>-22.12</v>
      </c>
      <c r="F369" s="725">
        <v>-28.96</v>
      </c>
      <c r="G369" s="725">
        <v>36.72</v>
      </c>
      <c r="M369" s="87"/>
      <c r="N369" s="207"/>
      <c r="O369" s="120"/>
    </row>
    <row r="370" spans="1:15" x14ac:dyDescent="0.25">
      <c r="A370" s="136"/>
      <c r="B370" s="227" t="s">
        <v>341</v>
      </c>
      <c r="C370" s="77" t="s">
        <v>16</v>
      </c>
      <c r="D370" s="38">
        <v>0</v>
      </c>
      <c r="E370" s="726">
        <v>-20.54</v>
      </c>
      <c r="F370" s="727">
        <v>-26.91</v>
      </c>
      <c r="G370" s="726">
        <v>34.909999999999997</v>
      </c>
      <c r="I370" s="121"/>
      <c r="J370" s="121"/>
      <c r="K370" s="121"/>
      <c r="L370" s="121"/>
      <c r="M370" s="87"/>
      <c r="N370" s="207"/>
      <c r="O370" s="120"/>
    </row>
    <row r="371" spans="1:15" x14ac:dyDescent="0.25">
      <c r="A371" s="136"/>
      <c r="B371" s="119" t="s">
        <v>251</v>
      </c>
      <c r="C371" s="85" t="s">
        <v>16</v>
      </c>
      <c r="D371" s="117">
        <v>40</v>
      </c>
      <c r="E371" s="728">
        <v>0</v>
      </c>
      <c r="F371" s="729">
        <v>0</v>
      </c>
      <c r="G371" s="728">
        <v>0</v>
      </c>
      <c r="I371" s="121"/>
      <c r="J371" s="121"/>
      <c r="K371" s="121"/>
      <c r="L371" s="121"/>
      <c r="M371" s="87"/>
      <c r="N371" s="207"/>
      <c r="O371" s="207"/>
    </row>
    <row r="372" spans="1:15" x14ac:dyDescent="0.25">
      <c r="A372" s="136"/>
      <c r="B372" s="116" t="s">
        <v>69</v>
      </c>
      <c r="C372" s="85" t="s">
        <v>16</v>
      </c>
      <c r="D372" s="117">
        <v>80</v>
      </c>
      <c r="E372" s="728">
        <v>27.41</v>
      </c>
      <c r="F372" s="729">
        <v>26.5</v>
      </c>
      <c r="G372" s="728">
        <v>24.65</v>
      </c>
      <c r="H372" s="143"/>
      <c r="I372" s="121"/>
      <c r="J372" s="121"/>
      <c r="K372" s="121"/>
      <c r="L372" s="544"/>
      <c r="M372" s="87"/>
      <c r="N372" s="207"/>
      <c r="O372" s="39"/>
    </row>
    <row r="373" spans="1:15" x14ac:dyDescent="0.25">
      <c r="A373" s="136"/>
      <c r="B373" s="116" t="s">
        <v>70</v>
      </c>
      <c r="C373" s="85" t="s">
        <v>16</v>
      </c>
      <c r="D373" s="117">
        <v>40</v>
      </c>
      <c r="E373" s="728">
        <v>0</v>
      </c>
      <c r="F373" s="729">
        <v>0</v>
      </c>
      <c r="G373" s="728">
        <v>0</v>
      </c>
      <c r="H373" s="143"/>
      <c r="I373" s="121"/>
      <c r="J373" s="121"/>
      <c r="K373" s="121"/>
      <c r="L373" s="544"/>
      <c r="M373" s="87"/>
      <c r="N373" s="207"/>
      <c r="O373" s="39"/>
    </row>
    <row r="374" spans="1:15" ht="15.75" thickBot="1" x14ac:dyDescent="0.3">
      <c r="A374" s="136"/>
      <c r="B374" s="70" t="s">
        <v>79</v>
      </c>
      <c r="C374" s="83" t="s">
        <v>16</v>
      </c>
      <c r="D374" s="105">
        <v>40</v>
      </c>
      <c r="E374" s="730">
        <v>2.4</v>
      </c>
      <c r="F374" s="730">
        <v>2.33</v>
      </c>
      <c r="G374" s="730">
        <v>2.0699999999999998</v>
      </c>
      <c r="H374" s="143"/>
      <c r="I374" s="121"/>
      <c r="J374" s="121"/>
      <c r="K374" s="121"/>
      <c r="L374" s="544"/>
      <c r="M374" s="87"/>
      <c r="N374" s="207"/>
      <c r="O374" s="39"/>
    </row>
    <row r="375" spans="1:15" ht="15.75" thickBot="1" x14ac:dyDescent="0.3">
      <c r="A375" s="98"/>
      <c r="B375" s="612" t="s">
        <v>89</v>
      </c>
      <c r="C375" s="587"/>
      <c r="D375" s="575"/>
      <c r="E375" s="684">
        <v>0</v>
      </c>
      <c r="F375" s="684">
        <v>0</v>
      </c>
      <c r="G375" s="684">
        <v>0</v>
      </c>
      <c r="H375" s="143"/>
      <c r="I375" s="121"/>
      <c r="J375" s="121"/>
      <c r="K375" s="121"/>
      <c r="L375" s="121"/>
      <c r="M375" s="97"/>
      <c r="N375" s="96"/>
      <c r="O375" s="96"/>
    </row>
    <row r="376" spans="1:15" x14ac:dyDescent="0.25">
      <c r="A376" s="136"/>
      <c r="B376" s="16" t="s">
        <v>8</v>
      </c>
      <c r="C376" s="77" t="s">
        <v>7</v>
      </c>
      <c r="D376" s="38"/>
      <c r="E376" s="731">
        <v>5</v>
      </c>
      <c r="F376" s="731">
        <v>5</v>
      </c>
      <c r="G376" s="731">
        <v>5</v>
      </c>
      <c r="H376" s="143"/>
      <c r="I376" s="121"/>
      <c r="J376" s="121"/>
      <c r="K376" s="121"/>
      <c r="L376" s="121"/>
      <c r="M376" s="208"/>
      <c r="N376" s="208"/>
      <c r="O376" s="208"/>
    </row>
    <row r="377" spans="1:15" x14ac:dyDescent="0.25">
      <c r="A377" s="136"/>
      <c r="B377" s="116" t="s">
        <v>71</v>
      </c>
      <c r="C377" s="85" t="s">
        <v>16</v>
      </c>
      <c r="D377" s="117">
        <v>80</v>
      </c>
      <c r="E377" s="732">
        <v>23.94</v>
      </c>
      <c r="F377" s="733">
        <v>23.3</v>
      </c>
      <c r="G377" s="732">
        <v>21.67</v>
      </c>
      <c r="H377" s="143"/>
      <c r="I377" s="121"/>
      <c r="J377" s="121"/>
      <c r="K377" s="121"/>
      <c r="L377" s="544"/>
      <c r="M377" s="87"/>
      <c r="N377" s="208"/>
      <c r="O377" s="39"/>
    </row>
    <row r="378" spans="1:15" x14ac:dyDescent="0.25">
      <c r="A378" s="136"/>
      <c r="B378" s="116" t="s">
        <v>70</v>
      </c>
      <c r="C378" s="85" t="s">
        <v>16</v>
      </c>
      <c r="D378" s="117">
        <v>40</v>
      </c>
      <c r="E378" s="732">
        <v>0</v>
      </c>
      <c r="F378" s="733">
        <v>0</v>
      </c>
      <c r="G378" s="732">
        <v>0</v>
      </c>
      <c r="H378" s="143"/>
      <c r="I378" s="121"/>
      <c r="J378" s="121"/>
      <c r="K378" s="121"/>
      <c r="L378" s="544"/>
      <c r="M378" s="87"/>
      <c r="N378" s="208"/>
      <c r="O378" s="39"/>
    </row>
    <row r="379" spans="1:15" ht="15.75" thickBot="1" x14ac:dyDescent="0.3">
      <c r="A379" s="136"/>
      <c r="B379" s="70" t="s">
        <v>79</v>
      </c>
      <c r="C379" s="83" t="s">
        <v>16</v>
      </c>
      <c r="D379" s="105">
        <v>40</v>
      </c>
      <c r="E379" s="734">
        <v>2</v>
      </c>
      <c r="F379" s="734">
        <v>2</v>
      </c>
      <c r="G379" s="734">
        <v>2</v>
      </c>
      <c r="H379" s="143"/>
      <c r="I379" s="121"/>
      <c r="J379" s="121"/>
      <c r="K379" s="121"/>
      <c r="L379" s="544"/>
      <c r="M379" s="87"/>
      <c r="N379" s="208"/>
      <c r="O379" s="39"/>
    </row>
    <row r="380" spans="1:15" ht="15.75" thickBot="1" x14ac:dyDescent="0.3">
      <c r="A380" s="98"/>
      <c r="B380" s="612" t="s">
        <v>90</v>
      </c>
      <c r="C380" s="587"/>
      <c r="D380" s="575"/>
      <c r="E380" s="660">
        <v>0</v>
      </c>
      <c r="F380" s="660">
        <v>0</v>
      </c>
      <c r="G380" s="660">
        <v>0</v>
      </c>
      <c r="I380" s="121"/>
      <c r="J380" s="121"/>
      <c r="K380" s="121"/>
      <c r="L380" s="544"/>
      <c r="M380" s="97"/>
      <c r="N380" s="96"/>
      <c r="O380" s="96"/>
    </row>
    <row r="381" spans="1:15" x14ac:dyDescent="0.25">
      <c r="A381" s="136"/>
      <c r="B381" s="16" t="s">
        <v>8</v>
      </c>
      <c r="C381" s="77" t="s">
        <v>9</v>
      </c>
      <c r="D381" s="38"/>
      <c r="E381" s="596">
        <v>7</v>
      </c>
      <c r="F381" s="596">
        <v>7</v>
      </c>
      <c r="G381" s="596">
        <v>7</v>
      </c>
      <c r="I381" s="121"/>
      <c r="J381" s="121"/>
      <c r="K381" s="121"/>
      <c r="L381" s="544"/>
      <c r="M381" s="121"/>
      <c r="N381" s="121"/>
      <c r="O381" s="121"/>
    </row>
    <row r="382" spans="1:15" x14ac:dyDescent="0.25">
      <c r="A382" s="136"/>
      <c r="B382" s="116" t="s">
        <v>10</v>
      </c>
      <c r="C382" s="71" t="s">
        <v>11</v>
      </c>
      <c r="D382" s="117">
        <v>113</v>
      </c>
      <c r="E382" s="597">
        <v>117.49</v>
      </c>
      <c r="F382" s="597">
        <v>113.5</v>
      </c>
      <c r="G382" s="597">
        <v>117.73</v>
      </c>
      <c r="I382" s="144"/>
      <c r="J382" s="144"/>
      <c r="K382" s="144"/>
      <c r="L382" s="538"/>
      <c r="M382" s="144"/>
      <c r="N382" s="121"/>
      <c r="O382" s="121"/>
    </row>
    <row r="383" spans="1:15" x14ac:dyDescent="0.25">
      <c r="A383" s="136"/>
      <c r="B383" s="116"/>
      <c r="C383" s="71" t="s">
        <v>12</v>
      </c>
      <c r="D383" s="117">
        <v>116</v>
      </c>
      <c r="E383" s="597">
        <v>113.3</v>
      </c>
      <c r="F383" s="597">
        <v>109.42</v>
      </c>
      <c r="G383" s="597">
        <v>112.7</v>
      </c>
      <c r="I383" s="144"/>
      <c r="J383" s="144"/>
      <c r="K383" s="144"/>
      <c r="L383" s="538"/>
      <c r="M383" s="144"/>
      <c r="N383" s="121"/>
      <c r="O383" s="121"/>
    </row>
    <row r="384" spans="1:15" x14ac:dyDescent="0.25">
      <c r="A384" s="136"/>
      <c r="B384" s="116" t="s">
        <v>72</v>
      </c>
      <c r="C384" s="71" t="s">
        <v>11</v>
      </c>
      <c r="D384" s="117">
        <v>36.5</v>
      </c>
      <c r="E384" s="597">
        <v>35.799999999999997</v>
      </c>
      <c r="F384" s="597">
        <v>35.799999999999997</v>
      </c>
      <c r="G384" s="597">
        <v>35.799999999999997</v>
      </c>
      <c r="I384" s="121"/>
      <c r="J384" s="121"/>
      <c r="K384" s="121"/>
      <c r="L384" s="121"/>
      <c r="M384" s="121"/>
      <c r="N384" s="121"/>
      <c r="O384" s="121"/>
    </row>
    <row r="385" spans="1:15" x14ac:dyDescent="0.25">
      <c r="A385" s="136"/>
      <c r="B385" s="116"/>
      <c r="C385" s="71" t="s">
        <v>12</v>
      </c>
      <c r="D385" s="117">
        <v>36.5</v>
      </c>
      <c r="E385" s="597">
        <v>35.799999999999997</v>
      </c>
      <c r="F385" s="597">
        <v>35.799999999999997</v>
      </c>
      <c r="G385" s="597">
        <v>35.799999999999997</v>
      </c>
      <c r="M385" s="121"/>
      <c r="N385" s="121"/>
      <c r="O385" s="121"/>
    </row>
    <row r="386" spans="1:15" x14ac:dyDescent="0.25">
      <c r="A386" s="136"/>
      <c r="B386" s="116" t="s">
        <v>73</v>
      </c>
      <c r="C386" s="71" t="s">
        <v>11</v>
      </c>
      <c r="D386" s="117">
        <v>10.4</v>
      </c>
      <c r="E386" s="597">
        <v>10.1</v>
      </c>
      <c r="F386" s="597">
        <v>10.1</v>
      </c>
      <c r="G386" s="597">
        <v>10.1</v>
      </c>
      <c r="M386" s="121"/>
      <c r="N386" s="121"/>
      <c r="O386" s="121"/>
    </row>
    <row r="387" spans="1:15" ht="15.75" thickBot="1" x14ac:dyDescent="0.3">
      <c r="A387" s="136"/>
      <c r="B387" s="70"/>
      <c r="C387" s="69" t="s">
        <v>12</v>
      </c>
      <c r="D387" s="105">
        <v>10.4</v>
      </c>
      <c r="E387" s="598">
        <v>10.1</v>
      </c>
      <c r="F387" s="598">
        <v>10.1</v>
      </c>
      <c r="G387" s="598">
        <v>10.1</v>
      </c>
      <c r="M387" s="121"/>
      <c r="N387" s="121"/>
      <c r="O387" s="121"/>
    </row>
    <row r="388" spans="1:15" ht="15.75" thickBot="1" x14ac:dyDescent="0.3">
      <c r="A388" s="98"/>
      <c r="B388" s="612" t="s">
        <v>91</v>
      </c>
      <c r="C388" s="612" t="s">
        <v>55</v>
      </c>
      <c r="D388" s="575"/>
      <c r="E388" s="735">
        <v>0</v>
      </c>
      <c r="F388" s="735">
        <v>0</v>
      </c>
      <c r="G388" s="735">
        <v>0</v>
      </c>
      <c r="I388" s="1026" t="s">
        <v>136</v>
      </c>
      <c r="J388" s="1027"/>
      <c r="K388" s="1028"/>
      <c r="M388" s="44"/>
      <c r="N388" s="43"/>
      <c r="O388" s="43"/>
    </row>
    <row r="389" spans="1:15" ht="15.75" thickBot="1" x14ac:dyDescent="0.3">
      <c r="A389" s="166"/>
      <c r="B389" s="78" t="s">
        <v>104</v>
      </c>
      <c r="C389" s="63"/>
      <c r="D389" s="38"/>
      <c r="E389" s="736"/>
      <c r="F389" s="736"/>
      <c r="G389" s="736"/>
      <c r="I389" s="555" t="s">
        <v>4</v>
      </c>
      <c r="J389" s="556" t="s">
        <v>5</v>
      </c>
      <c r="K389" s="557" t="s">
        <v>203</v>
      </c>
      <c r="M389" s="209"/>
      <c r="N389" s="210"/>
      <c r="O389" s="210"/>
    </row>
    <row r="390" spans="1:15" x14ac:dyDescent="0.25">
      <c r="A390" s="136"/>
      <c r="B390" s="71" t="s">
        <v>20</v>
      </c>
      <c r="C390" s="71" t="s">
        <v>55</v>
      </c>
      <c r="D390" s="117">
        <v>10</v>
      </c>
      <c r="E390" s="737">
        <v>4.54</v>
      </c>
      <c r="F390" s="738">
        <v>3.3</v>
      </c>
      <c r="G390" s="737">
        <v>3.07</v>
      </c>
      <c r="I390" s="112">
        <v>7.0000000000000007E-2</v>
      </c>
      <c r="J390" s="111">
        <v>0.05</v>
      </c>
      <c r="K390" s="110">
        <v>0.05</v>
      </c>
      <c r="M390" s="87"/>
      <c r="N390" s="211"/>
      <c r="O390" s="39"/>
    </row>
    <row r="391" spans="1:15" x14ac:dyDescent="0.25">
      <c r="A391" s="136"/>
      <c r="B391" s="71" t="s">
        <v>25</v>
      </c>
      <c r="C391" s="71" t="s">
        <v>55</v>
      </c>
      <c r="D391" s="117">
        <v>10</v>
      </c>
      <c r="E391" s="737">
        <v>3.23</v>
      </c>
      <c r="F391" s="738">
        <v>1.6</v>
      </c>
      <c r="G391" s="737">
        <v>1.49</v>
      </c>
      <c r="I391" s="109">
        <v>0.05</v>
      </c>
      <c r="J391" s="108">
        <v>0.02</v>
      </c>
      <c r="K391" s="107">
        <v>0.02</v>
      </c>
      <c r="M391" s="87"/>
      <c r="N391" s="211"/>
      <c r="O391" s="39"/>
    </row>
    <row r="392" spans="1:15" x14ac:dyDescent="0.25">
      <c r="A392" s="136"/>
      <c r="B392" s="71" t="s">
        <v>26</v>
      </c>
      <c r="C392" s="71" t="s">
        <v>55</v>
      </c>
      <c r="D392" s="117">
        <v>30</v>
      </c>
      <c r="E392" s="737">
        <v>12.4</v>
      </c>
      <c r="F392" s="738">
        <v>13.5</v>
      </c>
      <c r="G392" s="737">
        <v>12.56</v>
      </c>
      <c r="I392" s="109">
        <v>0.19</v>
      </c>
      <c r="J392" s="108">
        <v>0.21</v>
      </c>
      <c r="K392" s="107">
        <v>0.19</v>
      </c>
      <c r="M392" s="87"/>
      <c r="N392" s="211"/>
      <c r="O392" s="39"/>
    </row>
    <row r="393" spans="1:15" x14ac:dyDescent="0.25">
      <c r="A393" s="136"/>
      <c r="B393" s="71" t="s">
        <v>27</v>
      </c>
      <c r="C393" s="71" t="s">
        <v>55</v>
      </c>
      <c r="D393" s="117">
        <v>10</v>
      </c>
      <c r="E393" s="737">
        <v>2.69</v>
      </c>
      <c r="F393" s="738">
        <v>0.9</v>
      </c>
      <c r="G393" s="737">
        <v>0.84</v>
      </c>
      <c r="I393" s="109">
        <v>0.04</v>
      </c>
      <c r="J393" s="108">
        <v>0.01</v>
      </c>
      <c r="K393" s="107">
        <v>0.01</v>
      </c>
      <c r="M393" s="87"/>
      <c r="N393" s="211"/>
      <c r="O393" s="39"/>
    </row>
    <row r="394" spans="1:15" x14ac:dyDescent="0.25">
      <c r="A394" s="136"/>
      <c r="B394" s="71" t="s">
        <v>24</v>
      </c>
      <c r="C394" s="71" t="s">
        <v>55</v>
      </c>
      <c r="D394" s="117">
        <v>20</v>
      </c>
      <c r="E394" s="737">
        <v>5.31</v>
      </c>
      <c r="F394" s="738">
        <v>5.6</v>
      </c>
      <c r="G394" s="737">
        <v>5.21</v>
      </c>
      <c r="I394" s="109">
        <v>0.08</v>
      </c>
      <c r="J394" s="108">
        <v>0.09</v>
      </c>
      <c r="K394" s="107">
        <v>0.08</v>
      </c>
      <c r="M394" s="87"/>
      <c r="N394" s="211"/>
      <c r="O394" s="39"/>
    </row>
    <row r="395" spans="1:15" ht="15.75" thickBot="1" x14ac:dyDescent="0.3">
      <c r="A395" s="136"/>
      <c r="B395" s="69" t="s">
        <v>28</v>
      </c>
      <c r="C395" s="69" t="s">
        <v>55</v>
      </c>
      <c r="D395" s="105">
        <v>10</v>
      </c>
      <c r="E395" s="739">
        <v>2.23</v>
      </c>
      <c r="F395" s="740">
        <v>1.6</v>
      </c>
      <c r="G395" s="739">
        <v>1.49</v>
      </c>
      <c r="I395" s="104">
        <v>0.03</v>
      </c>
      <c r="J395" s="103">
        <v>0.02</v>
      </c>
      <c r="K395" s="102">
        <v>0.02</v>
      </c>
      <c r="M395" s="87"/>
      <c r="N395" s="211"/>
      <c r="O395" s="39"/>
    </row>
    <row r="396" spans="1:15" ht="15.75" thickBot="1" x14ac:dyDescent="0.3">
      <c r="A396" s="50"/>
      <c r="B396" s="599" t="s">
        <v>100</v>
      </c>
      <c r="C396" s="599"/>
      <c r="D396" s="677"/>
      <c r="E396" s="722">
        <v>30.4</v>
      </c>
      <c r="F396" s="722">
        <v>26.5</v>
      </c>
      <c r="G396" s="722">
        <v>24.7</v>
      </c>
      <c r="I396" s="555">
        <v>0.46</v>
      </c>
      <c r="J396" s="556">
        <v>0.4</v>
      </c>
      <c r="K396" s="557">
        <v>0.37</v>
      </c>
      <c r="L396" s="480" t="s">
        <v>271</v>
      </c>
      <c r="M396" s="200"/>
      <c r="N396" s="201"/>
      <c r="O396" s="201"/>
    </row>
    <row r="397" spans="1:15" x14ac:dyDescent="0.25">
      <c r="A397" s="166"/>
      <c r="B397" s="78" t="s">
        <v>105</v>
      </c>
      <c r="C397" s="63"/>
      <c r="D397" s="38"/>
      <c r="E397" s="212"/>
      <c r="F397" s="212"/>
      <c r="G397" s="212"/>
      <c r="I397" s="540"/>
      <c r="J397" s="121"/>
      <c r="K397" s="203"/>
      <c r="M397" s="213"/>
      <c r="N397" s="213"/>
      <c r="O397" s="213"/>
    </row>
    <row r="398" spans="1:15" x14ac:dyDescent="0.25">
      <c r="A398" s="136"/>
      <c r="B398" s="71" t="s">
        <v>21</v>
      </c>
      <c r="C398" s="71" t="s">
        <v>55</v>
      </c>
      <c r="D398" s="117">
        <v>30</v>
      </c>
      <c r="E398" s="741">
        <v>4.47</v>
      </c>
      <c r="F398" s="742">
        <v>4.5</v>
      </c>
      <c r="G398" s="741">
        <v>4.1900000000000004</v>
      </c>
      <c r="I398" s="109">
        <v>7.0000000000000007E-2</v>
      </c>
      <c r="J398" s="108">
        <v>7.0000000000000007E-2</v>
      </c>
      <c r="K398" s="107">
        <v>0.06</v>
      </c>
      <c r="M398" s="87"/>
      <c r="N398" s="213"/>
      <c r="O398" s="39"/>
    </row>
    <row r="399" spans="1:15" x14ac:dyDescent="0.25">
      <c r="A399" s="136"/>
      <c r="B399" s="71" t="s">
        <v>22</v>
      </c>
      <c r="C399" s="71" t="s">
        <v>55</v>
      </c>
      <c r="D399" s="117">
        <v>10</v>
      </c>
      <c r="E399" s="741">
        <v>1.39</v>
      </c>
      <c r="F399" s="742">
        <v>0.5</v>
      </c>
      <c r="G399" s="741">
        <v>0.47</v>
      </c>
      <c r="I399" s="109">
        <v>0.02</v>
      </c>
      <c r="J399" s="108">
        <v>0.01</v>
      </c>
      <c r="K399" s="107">
        <v>0.01</v>
      </c>
      <c r="M399" s="87"/>
      <c r="N399" s="213"/>
      <c r="O399" s="39"/>
    </row>
    <row r="400" spans="1:15" ht="15.75" thickBot="1" x14ac:dyDescent="0.3">
      <c r="A400" s="136"/>
      <c r="B400" s="69" t="s">
        <v>23</v>
      </c>
      <c r="C400" s="69" t="s">
        <v>55</v>
      </c>
      <c r="D400" s="105">
        <v>30</v>
      </c>
      <c r="E400" s="741">
        <v>15.09</v>
      </c>
      <c r="F400" s="743">
        <v>18.3</v>
      </c>
      <c r="G400" s="741">
        <v>17.02</v>
      </c>
      <c r="I400" s="11">
        <v>0.23</v>
      </c>
      <c r="J400" s="10">
        <v>0.28000000000000003</v>
      </c>
      <c r="K400" s="9">
        <v>0.26</v>
      </c>
      <c r="M400" s="87"/>
      <c r="N400" s="213"/>
      <c r="O400" s="39"/>
    </row>
    <row r="401" spans="1:15" ht="15.75" thickBot="1" x14ac:dyDescent="0.3">
      <c r="A401" s="50"/>
      <c r="B401" s="41" t="s">
        <v>100</v>
      </c>
      <c r="C401" s="41"/>
      <c r="D401" s="744"/>
      <c r="E401" s="723">
        <v>21</v>
      </c>
      <c r="F401" s="723">
        <v>23.3</v>
      </c>
      <c r="G401" s="723">
        <v>21.7</v>
      </c>
      <c r="I401" s="555">
        <v>0.32</v>
      </c>
      <c r="J401" s="556">
        <v>0.36</v>
      </c>
      <c r="K401" s="557">
        <v>0.33</v>
      </c>
      <c r="L401" s="480" t="s">
        <v>272</v>
      </c>
      <c r="M401" s="200"/>
      <c r="N401" s="201"/>
      <c r="O401" s="201"/>
    </row>
    <row r="402" spans="1:15" ht="15.75" thickBot="1" x14ac:dyDescent="0.3">
      <c r="A402" s="50"/>
      <c r="B402" s="599" t="s">
        <v>102</v>
      </c>
      <c r="C402" s="599"/>
      <c r="D402" s="677"/>
      <c r="E402" s="745">
        <v>51.4</v>
      </c>
      <c r="F402" s="745">
        <v>49.8</v>
      </c>
      <c r="G402" s="745">
        <v>46.4</v>
      </c>
      <c r="I402" s="555">
        <v>0.78</v>
      </c>
      <c r="J402" s="556">
        <v>0.76</v>
      </c>
      <c r="K402" s="557">
        <v>0.7</v>
      </c>
      <c r="L402" s="478" t="s">
        <v>270</v>
      </c>
      <c r="M402" s="200"/>
      <c r="N402" s="201"/>
      <c r="O402" s="201"/>
    </row>
    <row r="403" spans="1:15" ht="15.75" thickBot="1" x14ac:dyDescent="0.3">
      <c r="A403" s="136"/>
      <c r="B403" s="95" t="s">
        <v>149</v>
      </c>
      <c r="C403" s="94"/>
      <c r="D403" s="93"/>
      <c r="E403" s="399"/>
      <c r="F403" s="399"/>
      <c r="G403" s="400"/>
      <c r="L403" s="89"/>
    </row>
    <row r="404" spans="1:15" x14ac:dyDescent="0.25">
      <c r="A404" s="136"/>
      <c r="C404" s="131"/>
      <c r="D404" s="131"/>
      <c r="E404" s="130"/>
      <c r="F404" s="136"/>
      <c r="G404" s="136"/>
    </row>
    <row r="405" spans="1:15" ht="15.75" thickBot="1" x14ac:dyDescent="0.3">
      <c r="A405" s="136"/>
      <c r="B405" s="568" t="s">
        <v>178</v>
      </c>
      <c r="C405" s="131"/>
      <c r="D405" s="131"/>
      <c r="E405" s="130"/>
      <c r="F405" s="136"/>
      <c r="G405" s="136"/>
    </row>
    <row r="406" spans="1:15" ht="16.5" customHeight="1" thickBot="1" x14ac:dyDescent="0.3">
      <c r="A406" s="136"/>
      <c r="B406" s="1029" t="s">
        <v>85</v>
      </c>
      <c r="C406" s="129" t="s">
        <v>1</v>
      </c>
      <c r="D406" s="1032" t="s">
        <v>134</v>
      </c>
      <c r="E406" s="1033" t="s">
        <v>334</v>
      </c>
      <c r="F406" s="1034"/>
      <c r="G406" s="1035"/>
    </row>
    <row r="407" spans="1:15" ht="15.75" thickBot="1" x14ac:dyDescent="0.3">
      <c r="A407" s="136"/>
      <c r="B407" s="1030"/>
      <c r="C407" s="128" t="s">
        <v>2</v>
      </c>
      <c r="D407" s="1032"/>
      <c r="E407" s="1044" t="s">
        <v>111</v>
      </c>
      <c r="F407" s="1045" t="s">
        <v>5</v>
      </c>
      <c r="G407" s="1036" t="s">
        <v>203</v>
      </c>
    </row>
    <row r="408" spans="1:15" ht="15.75" thickBot="1" x14ac:dyDescent="0.3">
      <c r="A408" s="136"/>
      <c r="B408" s="1031"/>
      <c r="C408" s="127" t="s">
        <v>3</v>
      </c>
      <c r="D408" s="1032"/>
      <c r="E408" s="1044"/>
      <c r="F408" s="1045"/>
      <c r="G408" s="1040"/>
      <c r="I408" s="121"/>
      <c r="J408" s="121"/>
      <c r="K408" s="121"/>
      <c r="L408" s="481"/>
    </row>
    <row r="409" spans="1:15" x14ac:dyDescent="0.25">
      <c r="A409" s="136"/>
      <c r="B409" s="124" t="s">
        <v>252</v>
      </c>
      <c r="C409" s="91" t="s">
        <v>16</v>
      </c>
      <c r="D409" s="181">
        <v>120</v>
      </c>
      <c r="E409" s="746">
        <v>-28.9</v>
      </c>
      <c r="F409" s="746">
        <v>2.6</v>
      </c>
      <c r="G409" s="746">
        <v>-6.81</v>
      </c>
      <c r="H409" s="143"/>
      <c r="I409" s="121"/>
      <c r="J409" s="121"/>
      <c r="K409" s="121"/>
      <c r="L409" s="544"/>
      <c r="M409" s="214"/>
      <c r="N409" s="214"/>
      <c r="O409" s="214"/>
    </row>
    <row r="410" spans="1:15" x14ac:dyDescent="0.25">
      <c r="A410" s="136"/>
      <c r="B410" s="119" t="s">
        <v>234</v>
      </c>
      <c r="C410" s="85" t="s">
        <v>16</v>
      </c>
      <c r="D410" s="159">
        <v>120</v>
      </c>
      <c r="E410" s="747">
        <v>30.89</v>
      </c>
      <c r="F410" s="747">
        <v>0.03</v>
      </c>
      <c r="G410" s="747">
        <v>9.24</v>
      </c>
      <c r="H410" s="143"/>
      <c r="I410" s="121"/>
      <c r="J410" s="121"/>
      <c r="K410" s="121"/>
      <c r="L410" s="544"/>
      <c r="M410" s="214"/>
      <c r="N410" s="214"/>
      <c r="O410" s="214"/>
    </row>
    <row r="411" spans="1:15" x14ac:dyDescent="0.25">
      <c r="A411" s="136"/>
      <c r="B411" s="116" t="s">
        <v>74</v>
      </c>
      <c r="C411" s="85" t="s">
        <v>16</v>
      </c>
      <c r="D411" s="159">
        <v>60</v>
      </c>
      <c r="E411" s="748">
        <v>1.25</v>
      </c>
      <c r="F411" s="747">
        <v>1.6356521739130401</v>
      </c>
      <c r="G411" s="748">
        <v>1.52</v>
      </c>
      <c r="H411" s="143"/>
      <c r="I411" s="121"/>
      <c r="J411" s="121"/>
      <c r="K411" s="121"/>
      <c r="L411" s="544"/>
      <c r="M411" s="87"/>
      <c r="N411" s="214"/>
      <c r="O411" s="39"/>
    </row>
    <row r="412" spans="1:15" x14ac:dyDescent="0.25">
      <c r="A412" s="136"/>
      <c r="B412" s="116" t="s">
        <v>75</v>
      </c>
      <c r="C412" s="85" t="s">
        <v>16</v>
      </c>
      <c r="D412" s="159">
        <v>120</v>
      </c>
      <c r="E412" s="748">
        <v>14.63</v>
      </c>
      <c r="F412" s="747">
        <v>19</v>
      </c>
      <c r="G412" s="748">
        <v>17.670000000000002</v>
      </c>
      <c r="H412" s="143"/>
      <c r="I412" s="121"/>
      <c r="J412" s="121"/>
      <c r="K412" s="121"/>
      <c r="L412" s="544"/>
      <c r="M412" s="87"/>
      <c r="N412" s="214"/>
      <c r="O412" s="39"/>
    </row>
    <row r="413" spans="1:15" x14ac:dyDescent="0.25">
      <c r="A413" s="136"/>
      <c r="B413" s="116" t="s">
        <v>76</v>
      </c>
      <c r="C413" s="85" t="s">
        <v>16</v>
      </c>
      <c r="D413" s="159">
        <v>60</v>
      </c>
      <c r="E413" s="748">
        <v>0.75</v>
      </c>
      <c r="F413" s="747">
        <v>0.98139130434782595</v>
      </c>
      <c r="G413" s="748">
        <v>0.91</v>
      </c>
      <c r="H413" s="143"/>
      <c r="I413" s="121"/>
      <c r="J413" s="121"/>
      <c r="K413" s="121"/>
      <c r="L413" s="544"/>
      <c r="M413" s="87"/>
      <c r="N413" s="214"/>
      <c r="O413" s="39"/>
    </row>
    <row r="414" spans="1:15" x14ac:dyDescent="0.25">
      <c r="A414" s="136"/>
      <c r="B414" s="116" t="s">
        <v>75</v>
      </c>
      <c r="C414" s="85" t="s">
        <v>16</v>
      </c>
      <c r="D414" s="159">
        <v>120</v>
      </c>
      <c r="E414" s="748">
        <v>8.7799999999999994</v>
      </c>
      <c r="F414" s="747">
        <v>11.4</v>
      </c>
      <c r="G414" s="748">
        <v>10.6</v>
      </c>
      <c r="H414" s="143"/>
      <c r="I414" s="121"/>
      <c r="J414" s="121"/>
      <c r="K414" s="121"/>
      <c r="L414" s="544"/>
      <c r="M414" s="87"/>
      <c r="N414" s="214"/>
      <c r="O414" s="39"/>
    </row>
    <row r="415" spans="1:15" x14ac:dyDescent="0.25">
      <c r="A415" s="136"/>
      <c r="B415" s="118" t="s">
        <v>8</v>
      </c>
      <c r="C415" s="85" t="s">
        <v>7</v>
      </c>
      <c r="D415" s="155"/>
      <c r="E415" s="747">
        <v>4</v>
      </c>
      <c r="F415" s="747">
        <v>4</v>
      </c>
      <c r="G415" s="747">
        <v>4</v>
      </c>
      <c r="I415" s="144"/>
      <c r="J415" s="144"/>
      <c r="K415" s="144"/>
      <c r="L415" s="538"/>
      <c r="M415" s="214"/>
      <c r="N415" s="214"/>
      <c r="O415" s="214"/>
    </row>
    <row r="416" spans="1:15" x14ac:dyDescent="0.25">
      <c r="A416" s="136"/>
      <c r="B416" s="118"/>
      <c r="C416" s="85" t="s">
        <v>9</v>
      </c>
      <c r="D416" s="155"/>
      <c r="E416" s="747">
        <v>4</v>
      </c>
      <c r="F416" s="747">
        <v>4</v>
      </c>
      <c r="G416" s="747">
        <v>4</v>
      </c>
      <c r="I416" s="144"/>
      <c r="J416" s="144"/>
      <c r="K416" s="144"/>
      <c r="L416" s="538"/>
      <c r="M416" s="215"/>
      <c r="N416" s="214"/>
      <c r="O416" s="214"/>
    </row>
    <row r="417" spans="1:15" x14ac:dyDescent="0.25">
      <c r="A417" s="136"/>
      <c r="B417" s="116" t="s">
        <v>10</v>
      </c>
      <c r="C417" s="71" t="s">
        <v>11</v>
      </c>
      <c r="D417" s="117"/>
      <c r="E417" s="747">
        <v>116.16</v>
      </c>
      <c r="F417" s="747">
        <v>114.67</v>
      </c>
      <c r="G417" s="747">
        <v>115.18</v>
      </c>
      <c r="I417" s="144"/>
      <c r="J417" s="144"/>
      <c r="K417" s="144"/>
      <c r="L417" s="538"/>
      <c r="M417" s="215"/>
      <c r="N417" s="214"/>
      <c r="O417" s="214"/>
    </row>
    <row r="418" spans="1:15" x14ac:dyDescent="0.25">
      <c r="A418" s="136"/>
      <c r="B418" s="116"/>
      <c r="C418" s="71" t="s">
        <v>12</v>
      </c>
      <c r="D418" s="117"/>
      <c r="E418" s="747">
        <v>115.72</v>
      </c>
      <c r="F418" s="747">
        <v>113.5</v>
      </c>
      <c r="G418" s="747">
        <v>113.36</v>
      </c>
      <c r="L418" s="89"/>
      <c r="M418" s="214"/>
      <c r="N418" s="216"/>
      <c r="O418" s="214"/>
    </row>
    <row r="419" spans="1:15" ht="15.75" thickBot="1" x14ac:dyDescent="0.3">
      <c r="A419" s="136"/>
      <c r="B419" s="116" t="s">
        <v>73</v>
      </c>
      <c r="C419" s="71" t="s">
        <v>11</v>
      </c>
      <c r="D419" s="117"/>
      <c r="E419" s="747">
        <v>9.9</v>
      </c>
      <c r="F419" s="747">
        <v>9.9</v>
      </c>
      <c r="G419" s="747">
        <v>9.9</v>
      </c>
      <c r="M419" s="214"/>
      <c r="N419" s="216"/>
      <c r="O419" s="214"/>
    </row>
    <row r="420" spans="1:15" ht="15.75" thickBot="1" x14ac:dyDescent="0.3">
      <c r="A420" s="136"/>
      <c r="B420" s="116"/>
      <c r="C420" s="71" t="s">
        <v>12</v>
      </c>
      <c r="D420" s="117"/>
      <c r="E420" s="747">
        <v>9.9</v>
      </c>
      <c r="F420" s="747">
        <v>9.9</v>
      </c>
      <c r="G420" s="747">
        <v>9.9</v>
      </c>
      <c r="I420" s="1026" t="s">
        <v>136</v>
      </c>
      <c r="J420" s="1027"/>
      <c r="K420" s="1028"/>
      <c r="M420" s="214"/>
      <c r="N420" s="216"/>
      <c r="O420" s="214"/>
    </row>
    <row r="421" spans="1:15" ht="15.75" thickBot="1" x14ac:dyDescent="0.3">
      <c r="A421" s="136"/>
      <c r="B421" s="116" t="s">
        <v>104</v>
      </c>
      <c r="C421" s="71"/>
      <c r="D421" s="117"/>
      <c r="E421" s="509">
        <v>0</v>
      </c>
      <c r="F421" s="509">
        <v>0</v>
      </c>
      <c r="G421" s="509">
        <v>0</v>
      </c>
      <c r="I421" s="555" t="s">
        <v>4</v>
      </c>
      <c r="J421" s="556" t="s">
        <v>5</v>
      </c>
      <c r="K421" s="557" t="s">
        <v>203</v>
      </c>
      <c r="M421" s="217"/>
      <c r="N421" s="218"/>
      <c r="O421" s="217"/>
    </row>
    <row r="422" spans="1:15" x14ac:dyDescent="0.25">
      <c r="A422" s="136"/>
      <c r="B422" s="71" t="s">
        <v>21</v>
      </c>
      <c r="C422" s="71" t="s">
        <v>55</v>
      </c>
      <c r="D422" s="117">
        <v>20</v>
      </c>
      <c r="E422" s="748">
        <v>0</v>
      </c>
      <c r="F422" s="747">
        <v>0</v>
      </c>
      <c r="G422" s="748">
        <v>0</v>
      </c>
      <c r="I422" s="62">
        <v>0</v>
      </c>
      <c r="J422" s="61">
        <v>0</v>
      </c>
      <c r="K422" s="60">
        <v>0</v>
      </c>
      <c r="M422" s="87"/>
      <c r="N422" s="216"/>
      <c r="O422" s="39"/>
    </row>
    <row r="423" spans="1:15" x14ac:dyDescent="0.25">
      <c r="A423" s="136"/>
      <c r="B423" s="71" t="s">
        <v>22</v>
      </c>
      <c r="C423" s="71" t="s">
        <v>55</v>
      </c>
      <c r="D423" s="117">
        <v>20</v>
      </c>
      <c r="E423" s="748">
        <v>10.47</v>
      </c>
      <c r="F423" s="747">
        <v>13.6</v>
      </c>
      <c r="G423" s="748">
        <v>12.65</v>
      </c>
      <c r="I423" s="109">
        <v>0.16</v>
      </c>
      <c r="J423" s="108">
        <v>0.2</v>
      </c>
      <c r="K423" s="107">
        <v>0.19</v>
      </c>
      <c r="M423" s="87"/>
      <c r="N423" s="216"/>
      <c r="O423" s="39"/>
    </row>
    <row r="424" spans="1:15" x14ac:dyDescent="0.25">
      <c r="A424" s="136"/>
      <c r="B424" s="71" t="s">
        <v>23</v>
      </c>
      <c r="C424" s="71" t="s">
        <v>55</v>
      </c>
      <c r="D424" s="117" t="s">
        <v>135</v>
      </c>
      <c r="E424" s="748">
        <v>0</v>
      </c>
      <c r="F424" s="747">
        <v>0</v>
      </c>
      <c r="G424" s="748">
        <v>0</v>
      </c>
      <c r="I424" s="109">
        <v>0</v>
      </c>
      <c r="J424" s="108">
        <v>0</v>
      </c>
      <c r="K424" s="107">
        <v>0</v>
      </c>
      <c r="M424" s="87"/>
      <c r="N424" s="216"/>
      <c r="O424" s="39"/>
    </row>
    <row r="425" spans="1:15" ht="15.75" thickBot="1" x14ac:dyDescent="0.3">
      <c r="A425" s="136"/>
      <c r="B425" s="69" t="s">
        <v>20</v>
      </c>
      <c r="C425" s="69" t="s">
        <v>55</v>
      </c>
      <c r="D425" s="105">
        <v>20</v>
      </c>
      <c r="E425" s="749">
        <v>4.16</v>
      </c>
      <c r="F425" s="750">
        <v>5.4</v>
      </c>
      <c r="G425" s="749">
        <v>5.0199999999999996</v>
      </c>
      <c r="I425" s="11">
        <v>0.06</v>
      </c>
      <c r="J425" s="10">
        <v>0.08</v>
      </c>
      <c r="K425" s="9">
        <v>0.08</v>
      </c>
      <c r="M425" s="87"/>
      <c r="N425" s="216"/>
      <c r="O425" s="39"/>
    </row>
    <row r="426" spans="1:15" ht="15.75" thickBot="1" x14ac:dyDescent="0.3">
      <c r="A426" s="50"/>
      <c r="B426" s="599" t="s">
        <v>100</v>
      </c>
      <c r="C426" s="599"/>
      <c r="D426" s="677"/>
      <c r="E426" s="646">
        <v>14.6</v>
      </c>
      <c r="F426" s="646">
        <v>19</v>
      </c>
      <c r="G426" s="646">
        <v>17.7</v>
      </c>
      <c r="I426" s="126">
        <v>0.22</v>
      </c>
      <c r="J426" s="115">
        <v>0.28000000000000003</v>
      </c>
      <c r="K426" s="114">
        <v>0.27</v>
      </c>
      <c r="L426" s="480" t="s">
        <v>271</v>
      </c>
      <c r="M426" s="100"/>
      <c r="N426" s="219"/>
      <c r="O426" s="99"/>
    </row>
    <row r="427" spans="1:15" ht="15.75" thickBot="1" x14ac:dyDescent="0.3">
      <c r="A427" s="136"/>
      <c r="B427" s="78" t="s">
        <v>105</v>
      </c>
      <c r="C427" s="78"/>
      <c r="D427" s="751"/>
      <c r="E427" s="220"/>
      <c r="F427" s="220"/>
      <c r="G427" s="220"/>
      <c r="M427" s="221"/>
      <c r="N427" s="222"/>
      <c r="O427" s="221"/>
    </row>
    <row r="428" spans="1:15" x14ac:dyDescent="0.25">
      <c r="A428" s="136"/>
      <c r="B428" s="71" t="s">
        <v>25</v>
      </c>
      <c r="C428" s="71" t="s">
        <v>55</v>
      </c>
      <c r="D428" s="117">
        <v>20</v>
      </c>
      <c r="E428" s="752">
        <v>5.7</v>
      </c>
      <c r="F428" s="753">
        <v>7.4</v>
      </c>
      <c r="G428" s="752">
        <v>6.88</v>
      </c>
      <c r="I428" s="62">
        <v>0.09</v>
      </c>
      <c r="J428" s="61">
        <v>0.11</v>
      </c>
      <c r="K428" s="60">
        <v>0.1</v>
      </c>
      <c r="M428" s="87"/>
      <c r="N428" s="223"/>
      <c r="O428" s="39"/>
    </row>
    <row r="429" spans="1:15" x14ac:dyDescent="0.25">
      <c r="A429" s="136"/>
      <c r="B429" s="71" t="s">
        <v>26</v>
      </c>
      <c r="C429" s="71" t="s">
        <v>55</v>
      </c>
      <c r="D429" s="117" t="s">
        <v>135</v>
      </c>
      <c r="E429" s="752">
        <v>0</v>
      </c>
      <c r="F429" s="753">
        <v>0</v>
      </c>
      <c r="G429" s="752">
        <v>0</v>
      </c>
      <c r="I429" s="109">
        <v>0</v>
      </c>
      <c r="J429" s="108">
        <v>0</v>
      </c>
      <c r="K429" s="107">
        <v>0</v>
      </c>
      <c r="M429" s="87"/>
      <c r="N429" s="223"/>
      <c r="O429" s="39"/>
    </row>
    <row r="430" spans="1:15" x14ac:dyDescent="0.25">
      <c r="A430" s="136"/>
      <c r="B430" s="71" t="s">
        <v>27</v>
      </c>
      <c r="C430" s="71" t="s">
        <v>55</v>
      </c>
      <c r="D430" s="117" t="s">
        <v>135</v>
      </c>
      <c r="E430" s="752">
        <v>0</v>
      </c>
      <c r="F430" s="753">
        <v>0</v>
      </c>
      <c r="G430" s="752">
        <v>0</v>
      </c>
      <c r="I430" s="109">
        <v>0</v>
      </c>
      <c r="J430" s="108">
        <v>0</v>
      </c>
      <c r="K430" s="107">
        <v>0</v>
      </c>
      <c r="M430" s="87"/>
      <c r="N430" s="223"/>
      <c r="O430" s="39"/>
    </row>
    <row r="431" spans="1:15" x14ac:dyDescent="0.25">
      <c r="A431" s="136"/>
      <c r="B431" s="71" t="s">
        <v>24</v>
      </c>
      <c r="C431" s="71" t="s">
        <v>55</v>
      </c>
      <c r="D431" s="117">
        <v>20</v>
      </c>
      <c r="E431" s="752">
        <v>3.08</v>
      </c>
      <c r="F431" s="753">
        <v>4</v>
      </c>
      <c r="G431" s="752">
        <v>3.72</v>
      </c>
      <c r="I431" s="109">
        <v>0.05</v>
      </c>
      <c r="J431" s="108">
        <v>0.06</v>
      </c>
      <c r="K431" s="107">
        <v>0.06</v>
      </c>
      <c r="M431" s="87"/>
      <c r="N431" s="223"/>
      <c r="O431" s="39"/>
    </row>
    <row r="432" spans="1:15" ht="15.75" thickBot="1" x14ac:dyDescent="0.3">
      <c r="A432" s="136"/>
      <c r="B432" s="69" t="s">
        <v>28</v>
      </c>
      <c r="C432" s="69" t="s">
        <v>55</v>
      </c>
      <c r="D432" s="117" t="s">
        <v>135</v>
      </c>
      <c r="E432" s="754">
        <v>0</v>
      </c>
      <c r="F432" s="755">
        <v>0</v>
      </c>
      <c r="G432" s="754">
        <v>0</v>
      </c>
      <c r="I432" s="11">
        <v>0</v>
      </c>
      <c r="J432" s="10">
        <v>0</v>
      </c>
      <c r="K432" s="9">
        <v>0</v>
      </c>
      <c r="M432" s="87"/>
      <c r="N432" s="223"/>
      <c r="O432" s="39"/>
    </row>
    <row r="433" spans="1:15" ht="15.75" thickBot="1" x14ac:dyDescent="0.3">
      <c r="A433" s="50"/>
      <c r="B433" s="41" t="s">
        <v>100</v>
      </c>
      <c r="C433" s="41"/>
      <c r="D433" s="609"/>
      <c r="E433" s="646">
        <v>8.8000000000000007</v>
      </c>
      <c r="F433" s="646">
        <v>11.4</v>
      </c>
      <c r="G433" s="646">
        <v>10.6</v>
      </c>
      <c r="I433" s="126">
        <v>0.14000000000000001</v>
      </c>
      <c r="J433" s="115">
        <v>0.17</v>
      </c>
      <c r="K433" s="114">
        <v>0.16</v>
      </c>
      <c r="L433" s="480" t="s">
        <v>272</v>
      </c>
      <c r="M433" s="100"/>
      <c r="N433" s="219"/>
      <c r="O433" s="99"/>
    </row>
    <row r="434" spans="1:15" ht="15.75" thickBot="1" x14ac:dyDescent="0.3">
      <c r="A434" s="50"/>
      <c r="B434" s="599" t="s">
        <v>102</v>
      </c>
      <c r="C434" s="599"/>
      <c r="D434" s="677"/>
      <c r="E434" s="576">
        <v>23.4</v>
      </c>
      <c r="F434" s="576">
        <v>30.4</v>
      </c>
      <c r="G434" s="576">
        <v>28.3</v>
      </c>
      <c r="I434" s="126">
        <v>0.36</v>
      </c>
      <c r="J434" s="115">
        <v>0.45</v>
      </c>
      <c r="K434" s="114">
        <v>0.43</v>
      </c>
      <c r="L434" s="478" t="s">
        <v>270</v>
      </c>
      <c r="M434" s="100"/>
      <c r="N434" s="219"/>
      <c r="O434" s="99"/>
    </row>
    <row r="435" spans="1:15" ht="15.75" thickBot="1" x14ac:dyDescent="0.3">
      <c r="A435" s="98"/>
      <c r="B435" s="756" t="s">
        <v>91</v>
      </c>
      <c r="C435" s="756" t="s">
        <v>55</v>
      </c>
      <c r="D435" s="757"/>
      <c r="E435" s="684">
        <v>0</v>
      </c>
      <c r="F435" s="684">
        <v>0</v>
      </c>
      <c r="G435" s="684">
        <v>0</v>
      </c>
      <c r="L435" s="89"/>
      <c r="M435" s="97"/>
      <c r="N435" s="224"/>
      <c r="O435" s="96"/>
    </row>
    <row r="436" spans="1:15" ht="15.75" thickBot="1" x14ac:dyDescent="0.3">
      <c r="A436" s="98"/>
      <c r="B436" s="612" t="s">
        <v>128</v>
      </c>
      <c r="C436" s="612" t="s">
        <v>55</v>
      </c>
      <c r="D436" s="575"/>
      <c r="E436" s="635">
        <v>0</v>
      </c>
      <c r="F436" s="635">
        <v>0</v>
      </c>
      <c r="G436" s="635">
        <v>0</v>
      </c>
      <c r="M436" s="97"/>
      <c r="N436" s="224"/>
      <c r="O436" s="96"/>
    </row>
    <row r="437" spans="1:15" ht="15.75" customHeight="1" thickBot="1" x14ac:dyDescent="0.3">
      <c r="A437" s="136"/>
      <c r="B437" s="95" t="s">
        <v>149</v>
      </c>
      <c r="C437" s="94"/>
      <c r="D437" s="93"/>
      <c r="E437" s="399"/>
      <c r="F437" s="399"/>
      <c r="G437" s="400"/>
      <c r="N437" s="225"/>
    </row>
    <row r="438" spans="1:15" x14ac:dyDescent="0.25">
      <c r="A438" s="136"/>
      <c r="C438" s="131"/>
      <c r="D438" s="131"/>
      <c r="E438" s="130"/>
      <c r="F438" s="136"/>
      <c r="G438" s="136"/>
    </row>
    <row r="439" spans="1:15" ht="15.75" thickBot="1" x14ac:dyDescent="0.3">
      <c r="A439" s="136"/>
      <c r="B439" s="568" t="s">
        <v>179</v>
      </c>
      <c r="C439" s="131"/>
      <c r="D439" s="131"/>
      <c r="E439" s="130"/>
      <c r="F439" s="136"/>
      <c r="G439" s="136"/>
    </row>
    <row r="440" spans="1:15" ht="16.5" customHeight="1" thickBot="1" x14ac:dyDescent="0.3">
      <c r="A440" s="136"/>
      <c r="B440" s="1029" t="s">
        <v>85</v>
      </c>
      <c r="C440" s="129" t="s">
        <v>1</v>
      </c>
      <c r="D440" s="1032" t="s">
        <v>134</v>
      </c>
      <c r="E440" s="1033" t="s">
        <v>334</v>
      </c>
      <c r="F440" s="1034"/>
      <c r="G440" s="1035"/>
    </row>
    <row r="441" spans="1:15" ht="15.75" thickBot="1" x14ac:dyDescent="0.3">
      <c r="A441" s="136"/>
      <c r="B441" s="1030"/>
      <c r="C441" s="128" t="s">
        <v>2</v>
      </c>
      <c r="D441" s="1032"/>
      <c r="E441" s="1044" t="s">
        <v>111</v>
      </c>
      <c r="F441" s="1045" t="s">
        <v>5</v>
      </c>
      <c r="G441" s="1036" t="s">
        <v>203</v>
      </c>
    </row>
    <row r="442" spans="1:15" ht="15.75" thickBot="1" x14ac:dyDescent="0.3">
      <c r="A442" s="136"/>
      <c r="B442" s="1031"/>
      <c r="C442" s="127" t="s">
        <v>3</v>
      </c>
      <c r="D442" s="1032"/>
      <c r="E442" s="1044"/>
      <c r="F442" s="1045"/>
      <c r="G442" s="1040"/>
    </row>
    <row r="443" spans="1:15" x14ac:dyDescent="0.25">
      <c r="A443" s="136"/>
      <c r="B443" s="124" t="s">
        <v>242</v>
      </c>
      <c r="C443" s="91" t="s">
        <v>16</v>
      </c>
      <c r="D443" s="181">
        <v>120</v>
      </c>
      <c r="E443" s="758">
        <v>48.89</v>
      </c>
      <c r="F443" s="758">
        <v>20.21</v>
      </c>
      <c r="G443" s="758">
        <v>40.21</v>
      </c>
      <c r="H443" s="143"/>
      <c r="I443" s="121"/>
      <c r="J443" s="121"/>
      <c r="K443" s="121"/>
      <c r="L443" s="121"/>
      <c r="M443" s="226"/>
      <c r="N443" s="226"/>
      <c r="O443" s="226"/>
    </row>
    <row r="444" spans="1:15" x14ac:dyDescent="0.25">
      <c r="A444" s="136"/>
      <c r="B444" s="227" t="s">
        <v>253</v>
      </c>
      <c r="C444" s="85" t="s">
        <v>16</v>
      </c>
      <c r="D444" s="228">
        <v>120</v>
      </c>
      <c r="E444" s="759">
        <v>-48.2</v>
      </c>
      <c r="F444" s="759">
        <v>-19.309999999999999</v>
      </c>
      <c r="G444" s="759">
        <v>-39.4</v>
      </c>
      <c r="H444" s="143"/>
      <c r="I444" s="121"/>
      <c r="J444" s="121"/>
      <c r="K444" s="121"/>
      <c r="L444" s="544"/>
      <c r="M444" s="226"/>
      <c r="N444" s="226"/>
      <c r="O444" s="226"/>
    </row>
    <row r="445" spans="1:15" x14ac:dyDescent="0.25">
      <c r="A445" s="136"/>
      <c r="B445" s="116" t="s">
        <v>71</v>
      </c>
      <c r="C445" s="85" t="s">
        <v>16</v>
      </c>
      <c r="D445" s="159">
        <v>40</v>
      </c>
      <c r="E445" s="760">
        <v>7.39</v>
      </c>
      <c r="F445" s="759">
        <v>9.6</v>
      </c>
      <c r="G445" s="760">
        <v>8.93</v>
      </c>
      <c r="H445" s="143"/>
      <c r="I445" s="144"/>
      <c r="J445" s="144"/>
      <c r="K445" s="144"/>
      <c r="L445" s="538"/>
      <c r="M445" s="87"/>
      <c r="N445" s="226"/>
      <c r="O445" s="39"/>
    </row>
    <row r="446" spans="1:15" x14ac:dyDescent="0.25">
      <c r="A446" s="136"/>
      <c r="B446" s="116" t="s">
        <v>76</v>
      </c>
      <c r="C446" s="85" t="s">
        <v>16</v>
      </c>
      <c r="D446" s="159">
        <v>40</v>
      </c>
      <c r="E446" s="760">
        <v>0.66</v>
      </c>
      <c r="F446" s="760">
        <v>0.86</v>
      </c>
      <c r="G446" s="760">
        <v>0.8</v>
      </c>
      <c r="I446" s="144"/>
      <c r="J446" s="144"/>
      <c r="K446" s="144"/>
      <c r="L446" s="538"/>
      <c r="M446" s="87"/>
      <c r="N446" s="226"/>
      <c r="O446" s="39"/>
    </row>
    <row r="447" spans="1:15" x14ac:dyDescent="0.25">
      <c r="A447" s="136"/>
      <c r="B447" s="118" t="s">
        <v>8</v>
      </c>
      <c r="C447" s="85" t="s">
        <v>9</v>
      </c>
      <c r="D447" s="159"/>
      <c r="E447" s="759">
        <v>7</v>
      </c>
      <c r="F447" s="759">
        <v>7</v>
      </c>
      <c r="G447" s="759">
        <v>7</v>
      </c>
      <c r="I447" s="121"/>
      <c r="J447" s="121"/>
      <c r="K447" s="121"/>
      <c r="L447" s="544"/>
      <c r="M447" s="226"/>
      <c r="N447" s="226"/>
      <c r="O447" s="226"/>
    </row>
    <row r="448" spans="1:15" ht="15.75" thickBot="1" x14ac:dyDescent="0.3">
      <c r="A448" s="136"/>
      <c r="B448" s="116" t="s">
        <v>10</v>
      </c>
      <c r="C448" s="84"/>
      <c r="D448" s="159"/>
      <c r="E448" s="759">
        <v>116</v>
      </c>
      <c r="F448" s="759">
        <v>115</v>
      </c>
      <c r="G448" s="759">
        <v>115</v>
      </c>
      <c r="L448" s="89"/>
      <c r="M448" s="226"/>
      <c r="N448" s="226"/>
      <c r="O448" s="226"/>
    </row>
    <row r="449" spans="1:15" ht="15.75" thickBot="1" x14ac:dyDescent="0.3">
      <c r="A449" s="136"/>
      <c r="B449" s="116" t="s">
        <v>73</v>
      </c>
      <c r="C449" s="84"/>
      <c r="D449" s="159"/>
      <c r="E449" s="759">
        <v>10.3</v>
      </c>
      <c r="F449" s="759">
        <v>10.3</v>
      </c>
      <c r="G449" s="759">
        <v>10.3</v>
      </c>
      <c r="I449" s="1026" t="s">
        <v>136</v>
      </c>
      <c r="J449" s="1027"/>
      <c r="K449" s="1028"/>
      <c r="L449" s="89"/>
      <c r="M449" s="226"/>
      <c r="N449" s="226"/>
      <c r="O449" s="226"/>
    </row>
    <row r="450" spans="1:15" ht="15.75" thickBot="1" x14ac:dyDescent="0.3">
      <c r="A450" s="136"/>
      <c r="B450" s="116" t="s">
        <v>105</v>
      </c>
      <c r="C450" s="84"/>
      <c r="D450" s="159"/>
      <c r="E450" s="510"/>
      <c r="F450" s="510"/>
      <c r="G450" s="510"/>
      <c r="I450" s="555" t="s">
        <v>4</v>
      </c>
      <c r="J450" s="556" t="s">
        <v>5</v>
      </c>
      <c r="K450" s="557" t="s">
        <v>203</v>
      </c>
      <c r="L450" s="89"/>
      <c r="M450" s="229"/>
      <c r="N450" s="229"/>
      <c r="O450" s="229"/>
    </row>
    <row r="451" spans="1:15" x14ac:dyDescent="0.25">
      <c r="A451" s="136"/>
      <c r="B451" s="71" t="s">
        <v>26</v>
      </c>
      <c r="C451" s="118" t="s">
        <v>55</v>
      </c>
      <c r="D451" s="159">
        <v>20</v>
      </c>
      <c r="E451" s="760">
        <v>0.15</v>
      </c>
      <c r="F451" s="759">
        <v>0.2</v>
      </c>
      <c r="G451" s="760">
        <v>0.19</v>
      </c>
      <c r="I451" s="62">
        <v>0</v>
      </c>
      <c r="J451" s="61">
        <v>0</v>
      </c>
      <c r="K451" s="60">
        <v>0</v>
      </c>
      <c r="L451" s="89"/>
      <c r="M451" s="87"/>
      <c r="N451" s="226"/>
      <c r="O451" s="39"/>
    </row>
    <row r="452" spans="1:15" x14ac:dyDescent="0.25">
      <c r="A452" s="136"/>
      <c r="B452" s="71" t="s">
        <v>27</v>
      </c>
      <c r="C452" s="118" t="s">
        <v>55</v>
      </c>
      <c r="D452" s="159">
        <v>20</v>
      </c>
      <c r="E452" s="760">
        <v>2</v>
      </c>
      <c r="F452" s="759">
        <v>2.6</v>
      </c>
      <c r="G452" s="760">
        <v>2.42</v>
      </c>
      <c r="I452" s="109">
        <v>0.03</v>
      </c>
      <c r="J452" s="108">
        <v>0.04</v>
      </c>
      <c r="K452" s="107">
        <v>0.04</v>
      </c>
      <c r="L452" s="89"/>
      <c r="M452" s="87"/>
      <c r="N452" s="226"/>
      <c r="O452" s="39"/>
    </row>
    <row r="453" spans="1:15" x14ac:dyDescent="0.25">
      <c r="A453" s="136"/>
      <c r="B453" s="71" t="s">
        <v>38</v>
      </c>
      <c r="C453" s="118" t="s">
        <v>55</v>
      </c>
      <c r="D453" s="159">
        <v>20</v>
      </c>
      <c r="E453" s="760">
        <v>3.54</v>
      </c>
      <c r="F453" s="759">
        <v>4.5999999999999996</v>
      </c>
      <c r="G453" s="760">
        <v>4.28</v>
      </c>
      <c r="I453" s="109">
        <v>0.06</v>
      </c>
      <c r="J453" s="108">
        <v>7.0000000000000007E-2</v>
      </c>
      <c r="K453" s="107">
        <v>7.0000000000000007E-2</v>
      </c>
      <c r="L453" s="89"/>
      <c r="M453" s="87"/>
      <c r="N453" s="226"/>
      <c r="O453" s="39"/>
    </row>
    <row r="454" spans="1:15" x14ac:dyDescent="0.25">
      <c r="A454" s="136"/>
      <c r="B454" s="71" t="s">
        <v>33</v>
      </c>
      <c r="C454" s="118" t="s">
        <v>55</v>
      </c>
      <c r="D454" s="159">
        <v>20</v>
      </c>
      <c r="E454" s="760">
        <v>1.54</v>
      </c>
      <c r="F454" s="759">
        <v>2</v>
      </c>
      <c r="G454" s="760">
        <v>1.86</v>
      </c>
      <c r="I454" s="109">
        <v>0.02</v>
      </c>
      <c r="J454" s="108">
        <v>0.03</v>
      </c>
      <c r="K454" s="107">
        <v>0.03</v>
      </c>
      <c r="L454" s="89"/>
      <c r="M454" s="87"/>
      <c r="N454" s="226"/>
      <c r="O454" s="39"/>
    </row>
    <row r="455" spans="1:15" ht="15.75" thickBot="1" x14ac:dyDescent="0.3">
      <c r="A455" s="136"/>
      <c r="B455" s="69" t="s">
        <v>35</v>
      </c>
      <c r="C455" s="106" t="s">
        <v>55</v>
      </c>
      <c r="D455" s="160">
        <v>20</v>
      </c>
      <c r="E455" s="761">
        <v>0.15</v>
      </c>
      <c r="F455" s="762">
        <v>0.2</v>
      </c>
      <c r="G455" s="761">
        <v>0.19</v>
      </c>
      <c r="I455" s="11">
        <v>0</v>
      </c>
      <c r="J455" s="10">
        <v>0</v>
      </c>
      <c r="K455" s="9">
        <v>0</v>
      </c>
      <c r="L455" s="89"/>
      <c r="M455" s="87"/>
      <c r="N455" s="226"/>
      <c r="O455" s="39"/>
    </row>
    <row r="456" spans="1:15" ht="15.75" thickBot="1" x14ac:dyDescent="0.3">
      <c r="A456" s="50"/>
      <c r="B456" s="599" t="s">
        <v>102</v>
      </c>
      <c r="C456" s="763"/>
      <c r="D456" s="599"/>
      <c r="E456" s="707">
        <v>7.4</v>
      </c>
      <c r="F456" s="707">
        <v>9.6</v>
      </c>
      <c r="G456" s="707">
        <v>8.9</v>
      </c>
      <c r="I456" s="126">
        <v>0.11</v>
      </c>
      <c r="J456" s="115">
        <v>0.14000000000000001</v>
      </c>
      <c r="K456" s="114">
        <v>0.14000000000000001</v>
      </c>
      <c r="L456" s="478" t="s">
        <v>270</v>
      </c>
      <c r="M456" s="100"/>
      <c r="N456" s="99"/>
      <c r="O456" s="99"/>
    </row>
    <row r="457" spans="1:15" ht="15.75" thickBot="1" x14ac:dyDescent="0.3">
      <c r="A457" s="98"/>
      <c r="B457" s="612" t="s">
        <v>91</v>
      </c>
      <c r="C457" s="574" t="s">
        <v>55</v>
      </c>
      <c r="D457" s="612"/>
      <c r="E457" s="635">
        <v>0</v>
      </c>
      <c r="F457" s="635">
        <v>0</v>
      </c>
      <c r="G457" s="635">
        <v>0</v>
      </c>
      <c r="L457" s="89"/>
      <c r="M457" s="97"/>
      <c r="N457" s="96"/>
      <c r="O457" s="96"/>
    </row>
    <row r="458" spans="1:15" ht="15.75" thickBot="1" x14ac:dyDescent="0.3">
      <c r="A458" s="98"/>
      <c r="B458" s="615" t="s">
        <v>128</v>
      </c>
      <c r="C458" s="574" t="s">
        <v>55</v>
      </c>
      <c r="D458" s="615"/>
      <c r="E458" s="617">
        <v>0</v>
      </c>
      <c r="F458" s="617">
        <v>0</v>
      </c>
      <c r="G458" s="617">
        <v>0</v>
      </c>
      <c r="L458" s="89"/>
      <c r="M458" s="97"/>
      <c r="N458" s="96"/>
      <c r="O458" s="96"/>
    </row>
    <row r="459" spans="1:15" ht="15.75" customHeight="1" thickBot="1" x14ac:dyDescent="0.3">
      <c r="A459" s="136"/>
      <c r="B459" s="95" t="s">
        <v>149</v>
      </c>
      <c r="C459" s="94"/>
      <c r="D459" s="93"/>
      <c r="E459" s="399"/>
      <c r="F459" s="399"/>
      <c r="G459" s="400"/>
      <c r="L459" s="89"/>
      <c r="M459" s="191"/>
      <c r="N459" s="191"/>
      <c r="O459" s="191"/>
    </row>
    <row r="460" spans="1:15" x14ac:dyDescent="0.25">
      <c r="A460" s="136"/>
      <c r="C460" s="131"/>
      <c r="D460" s="131"/>
      <c r="E460" s="130"/>
      <c r="F460" s="136"/>
      <c r="G460" s="136"/>
      <c r="L460" s="89"/>
    </row>
    <row r="461" spans="1:15" ht="15.75" thickBot="1" x14ac:dyDescent="0.3">
      <c r="A461" s="136"/>
      <c r="B461" s="568" t="s">
        <v>200</v>
      </c>
      <c r="C461" s="131"/>
      <c r="D461" s="131"/>
      <c r="E461" s="130"/>
      <c r="F461" s="136"/>
      <c r="G461" s="136"/>
      <c r="L461" s="89"/>
    </row>
    <row r="462" spans="1:15" ht="16.5" customHeight="1" thickBot="1" x14ac:dyDescent="0.3">
      <c r="A462" s="136"/>
      <c r="B462" s="1029" t="s">
        <v>85</v>
      </c>
      <c r="C462" s="129" t="s">
        <v>1</v>
      </c>
      <c r="D462" s="1032" t="s">
        <v>134</v>
      </c>
      <c r="E462" s="1033" t="s">
        <v>334</v>
      </c>
      <c r="F462" s="1034"/>
      <c r="G462" s="1035"/>
      <c r="L462" s="89"/>
    </row>
    <row r="463" spans="1:15" ht="15.75" thickBot="1" x14ac:dyDescent="0.3">
      <c r="A463" s="136"/>
      <c r="B463" s="1030"/>
      <c r="C463" s="128" t="s">
        <v>2</v>
      </c>
      <c r="D463" s="1032"/>
      <c r="E463" s="1046" t="s">
        <v>111</v>
      </c>
      <c r="F463" s="1045" t="s">
        <v>5</v>
      </c>
      <c r="G463" s="1036" t="s">
        <v>203</v>
      </c>
      <c r="L463" s="89"/>
    </row>
    <row r="464" spans="1:15" ht="15.75" thickBot="1" x14ac:dyDescent="0.3">
      <c r="A464" s="136"/>
      <c r="B464" s="1031"/>
      <c r="C464" s="127" t="s">
        <v>3</v>
      </c>
      <c r="D464" s="1032"/>
      <c r="E464" s="1037"/>
      <c r="F464" s="1045"/>
      <c r="G464" s="1040"/>
      <c r="L464" s="89"/>
    </row>
    <row r="465" spans="1:12" x14ac:dyDescent="0.25">
      <c r="A465" s="136"/>
      <c r="B465" s="74" t="s">
        <v>69</v>
      </c>
      <c r="C465" s="230" t="s">
        <v>16</v>
      </c>
      <c r="D465" s="181">
        <v>20</v>
      </c>
      <c r="E465" s="764">
        <v>13.68</v>
      </c>
      <c r="F465" s="765">
        <v>17.760000000000002</v>
      </c>
      <c r="G465" s="766">
        <v>16.52</v>
      </c>
      <c r="I465" s="144"/>
      <c r="J465" s="144"/>
      <c r="K465" s="144"/>
      <c r="L465" s="538"/>
    </row>
    <row r="466" spans="1:12" x14ac:dyDescent="0.25">
      <c r="A466" s="136"/>
      <c r="B466" s="16" t="s">
        <v>8</v>
      </c>
      <c r="C466" s="231" t="s">
        <v>7</v>
      </c>
      <c r="D466" s="228"/>
      <c r="E466" s="767">
        <v>3</v>
      </c>
      <c r="F466" s="767">
        <v>3</v>
      </c>
      <c r="G466" s="767">
        <v>3</v>
      </c>
      <c r="L466" s="89"/>
    </row>
    <row r="467" spans="1:12" ht="15.75" thickBot="1" x14ac:dyDescent="0.3">
      <c r="A467" s="136"/>
      <c r="B467" s="116" t="s">
        <v>72</v>
      </c>
      <c r="C467" s="232"/>
      <c r="D467" s="159"/>
      <c r="E467" s="767">
        <v>35</v>
      </c>
      <c r="F467" s="767">
        <v>35</v>
      </c>
      <c r="G467" s="767">
        <v>35</v>
      </c>
      <c r="L467" s="89"/>
    </row>
    <row r="468" spans="1:12" ht="15.75" thickBot="1" x14ac:dyDescent="0.3">
      <c r="A468" s="136"/>
      <c r="B468" s="233" t="s">
        <v>73</v>
      </c>
      <c r="C468" s="234"/>
      <c r="D468" s="235"/>
      <c r="E468" s="767">
        <v>10.199999999999999</v>
      </c>
      <c r="F468" s="767">
        <v>10.199999999999999</v>
      </c>
      <c r="G468" s="767">
        <v>10.199999999999999</v>
      </c>
      <c r="I468" s="1026" t="s">
        <v>136</v>
      </c>
      <c r="J468" s="1027"/>
      <c r="K468" s="1028"/>
      <c r="L468" s="89"/>
    </row>
    <row r="469" spans="1:12" ht="15.75" customHeight="1" thickBot="1" x14ac:dyDescent="0.3">
      <c r="A469" s="136"/>
      <c r="B469" s="119" t="s">
        <v>106</v>
      </c>
      <c r="C469" s="236"/>
      <c r="D469" s="117"/>
      <c r="E469" s="511"/>
      <c r="F469" s="511"/>
      <c r="G469" s="511"/>
      <c r="I469" s="555" t="s">
        <v>4</v>
      </c>
      <c r="J469" s="556" t="s">
        <v>5</v>
      </c>
      <c r="K469" s="557" t="s">
        <v>203</v>
      </c>
      <c r="L469" s="89"/>
    </row>
    <row r="470" spans="1:12" ht="15.75" customHeight="1" x14ac:dyDescent="0.25">
      <c r="A470" s="136"/>
      <c r="B470" s="118" t="s">
        <v>21</v>
      </c>
      <c r="C470" s="236" t="s">
        <v>55</v>
      </c>
      <c r="D470" s="117">
        <v>10</v>
      </c>
      <c r="E470" s="766">
        <v>5.64</v>
      </c>
      <c r="F470" s="767">
        <v>7.32</v>
      </c>
      <c r="G470" s="766">
        <v>6.81</v>
      </c>
      <c r="I470" s="62">
        <v>0.09</v>
      </c>
      <c r="J470" s="61">
        <v>0.11</v>
      </c>
      <c r="K470" s="60">
        <v>0.11</v>
      </c>
      <c r="L470" s="89"/>
    </row>
    <row r="471" spans="1:12" ht="15.75" customHeight="1" x14ac:dyDescent="0.25">
      <c r="A471" s="136"/>
      <c r="B471" s="118" t="s">
        <v>23</v>
      </c>
      <c r="C471" s="236" t="s">
        <v>55</v>
      </c>
      <c r="D471" s="117">
        <v>10</v>
      </c>
      <c r="E471" s="766">
        <v>4.87</v>
      </c>
      <c r="F471" s="767">
        <v>6.33</v>
      </c>
      <c r="G471" s="766">
        <v>5.89</v>
      </c>
      <c r="I471" s="109">
        <v>0.08</v>
      </c>
      <c r="J471" s="108">
        <v>0.1</v>
      </c>
      <c r="K471" s="107">
        <v>0.09</v>
      </c>
      <c r="L471" s="89"/>
    </row>
    <row r="472" spans="1:12" ht="15.75" customHeight="1" thickBot="1" x14ac:dyDescent="0.3">
      <c r="A472" s="136"/>
      <c r="B472" s="106" t="s">
        <v>20</v>
      </c>
      <c r="C472" s="237" t="s">
        <v>55</v>
      </c>
      <c r="D472" s="105">
        <v>8</v>
      </c>
      <c r="E472" s="768">
        <v>3.16</v>
      </c>
      <c r="F472" s="769">
        <v>4.1100000000000003</v>
      </c>
      <c r="G472" s="768">
        <v>3.82</v>
      </c>
      <c r="I472" s="11">
        <v>0.05</v>
      </c>
      <c r="J472" s="10">
        <v>0.06</v>
      </c>
      <c r="K472" s="9">
        <v>0.06</v>
      </c>
      <c r="L472" s="89"/>
    </row>
    <row r="473" spans="1:12" ht="15.75" customHeight="1" thickBot="1" x14ac:dyDescent="0.3">
      <c r="A473" s="50"/>
      <c r="B473" s="763" t="s">
        <v>102</v>
      </c>
      <c r="C473" s="770"/>
      <c r="D473" s="299"/>
      <c r="E473" s="707">
        <v>13.7</v>
      </c>
      <c r="F473" s="707">
        <v>17.8</v>
      </c>
      <c r="G473" s="745">
        <v>16.5</v>
      </c>
      <c r="I473" s="126">
        <v>0.22</v>
      </c>
      <c r="J473" s="115">
        <v>0.27</v>
      </c>
      <c r="K473" s="114">
        <v>0.26</v>
      </c>
      <c r="L473" s="478" t="s">
        <v>270</v>
      </c>
    </row>
    <row r="474" spans="1:12" ht="15.75" customHeight="1" thickBot="1" x14ac:dyDescent="0.3">
      <c r="A474" s="101"/>
      <c r="B474" s="574" t="s">
        <v>91</v>
      </c>
      <c r="C474" s="771" t="s">
        <v>55</v>
      </c>
      <c r="D474" s="587"/>
      <c r="E474" s="635">
        <v>0</v>
      </c>
      <c r="F474" s="635">
        <v>0</v>
      </c>
      <c r="G474" s="635">
        <v>0</v>
      </c>
    </row>
    <row r="475" spans="1:12" ht="15.75" thickBot="1" x14ac:dyDescent="0.3">
      <c r="A475" s="136"/>
      <c r="B475" s="95" t="s">
        <v>149</v>
      </c>
      <c r="C475" s="94"/>
      <c r="D475" s="93"/>
      <c r="E475" s="399"/>
      <c r="F475" s="399"/>
      <c r="G475" s="400"/>
    </row>
    <row r="476" spans="1:12" x14ac:dyDescent="0.25">
      <c r="A476" s="136"/>
      <c r="C476" s="131"/>
      <c r="D476" s="131"/>
      <c r="E476" s="130"/>
      <c r="F476" s="136"/>
      <c r="G476" s="136"/>
    </row>
    <row r="477" spans="1:12" ht="15.75" thickBot="1" x14ac:dyDescent="0.3">
      <c r="A477" s="136"/>
      <c r="B477" s="568" t="s">
        <v>188</v>
      </c>
      <c r="C477" s="131"/>
      <c r="D477" s="131"/>
      <c r="E477" s="130"/>
      <c r="F477" s="136"/>
      <c r="G477" s="136"/>
    </row>
    <row r="478" spans="1:12" ht="16.5" customHeight="1" thickBot="1" x14ac:dyDescent="0.3">
      <c r="A478" s="136"/>
      <c r="B478" s="1029" t="s">
        <v>85</v>
      </c>
      <c r="C478" s="129" t="s">
        <v>1</v>
      </c>
      <c r="D478" s="1032" t="s">
        <v>134</v>
      </c>
      <c r="E478" s="1033" t="s">
        <v>334</v>
      </c>
      <c r="F478" s="1034"/>
      <c r="G478" s="1035"/>
    </row>
    <row r="479" spans="1:12" ht="15.75" thickBot="1" x14ac:dyDescent="0.3">
      <c r="A479" s="136"/>
      <c r="B479" s="1030"/>
      <c r="C479" s="128" t="s">
        <v>2</v>
      </c>
      <c r="D479" s="1032"/>
      <c r="E479" s="1044" t="s">
        <v>111</v>
      </c>
      <c r="F479" s="1045" t="s">
        <v>5</v>
      </c>
      <c r="G479" s="1036" t="s">
        <v>203</v>
      </c>
    </row>
    <row r="480" spans="1:12" ht="15.75" thickBot="1" x14ac:dyDescent="0.3">
      <c r="A480" s="136"/>
      <c r="B480" s="1031"/>
      <c r="C480" s="127" t="s">
        <v>3</v>
      </c>
      <c r="D480" s="1032"/>
      <c r="E480" s="1044"/>
      <c r="F480" s="1045"/>
      <c r="G480" s="1040"/>
    </row>
    <row r="481" spans="1:13" x14ac:dyDescent="0.25">
      <c r="A481" s="136"/>
      <c r="B481" s="238" t="s">
        <v>254</v>
      </c>
      <c r="C481" s="91" t="s">
        <v>16</v>
      </c>
      <c r="D481" s="181">
        <v>40</v>
      </c>
      <c r="E481" s="772">
        <v>4.01</v>
      </c>
      <c r="F481" s="773">
        <v>5.21</v>
      </c>
      <c r="G481" s="774">
        <v>4.8499999999999996</v>
      </c>
      <c r="I481" s="121"/>
      <c r="J481" s="121"/>
      <c r="K481" s="121"/>
      <c r="L481" s="121"/>
      <c r="M481" s="544"/>
    </row>
    <row r="482" spans="1:13" x14ac:dyDescent="0.25">
      <c r="A482" s="136"/>
      <c r="B482" s="239" t="s">
        <v>255</v>
      </c>
      <c r="C482" s="85" t="s">
        <v>16</v>
      </c>
      <c r="D482" s="159">
        <v>30</v>
      </c>
      <c r="E482" s="774">
        <v>3.29</v>
      </c>
      <c r="F482" s="775">
        <v>4.3</v>
      </c>
      <c r="G482" s="774">
        <v>4</v>
      </c>
      <c r="I482" s="121"/>
      <c r="J482" s="121"/>
      <c r="K482" s="121"/>
      <c r="L482" s="544"/>
      <c r="M482" s="544"/>
    </row>
    <row r="483" spans="1:13" x14ac:dyDescent="0.25">
      <c r="A483" s="136"/>
      <c r="B483" s="116" t="s">
        <v>69</v>
      </c>
      <c r="C483" s="85" t="s">
        <v>16</v>
      </c>
      <c r="D483" s="159">
        <v>40</v>
      </c>
      <c r="E483" s="774">
        <v>11.86</v>
      </c>
      <c r="F483" s="775">
        <v>15.4</v>
      </c>
      <c r="G483" s="774">
        <v>14.32</v>
      </c>
      <c r="I483" s="121"/>
      <c r="J483" s="121"/>
      <c r="K483" s="121"/>
      <c r="L483" s="544"/>
      <c r="M483" s="544"/>
    </row>
    <row r="484" spans="1:13" x14ac:dyDescent="0.25">
      <c r="A484" s="136"/>
      <c r="B484" s="116" t="s">
        <v>70</v>
      </c>
      <c r="C484" s="85" t="s">
        <v>16</v>
      </c>
      <c r="D484" s="159">
        <v>20</v>
      </c>
      <c r="E484" s="774">
        <v>3.46</v>
      </c>
      <c r="F484" s="775">
        <v>4.49</v>
      </c>
      <c r="G484" s="774">
        <v>4.18</v>
      </c>
      <c r="I484" s="144"/>
      <c r="J484" s="144"/>
      <c r="K484" s="144"/>
      <c r="L484" s="538"/>
      <c r="M484" s="544"/>
    </row>
    <row r="485" spans="1:13" x14ac:dyDescent="0.25">
      <c r="A485" s="136"/>
      <c r="B485" s="118" t="s">
        <v>8</v>
      </c>
      <c r="C485" s="85" t="s">
        <v>7</v>
      </c>
      <c r="D485" s="159"/>
      <c r="E485" s="775">
        <v>3</v>
      </c>
      <c r="F485" s="775">
        <v>3</v>
      </c>
      <c r="G485" s="775">
        <v>3</v>
      </c>
      <c r="I485" s="121"/>
      <c r="J485" s="121"/>
      <c r="K485" s="121"/>
      <c r="L485" s="544"/>
      <c r="M485" s="544"/>
    </row>
    <row r="486" spans="1:13" x14ac:dyDescent="0.25">
      <c r="A486" s="136"/>
      <c r="B486" s="116" t="s">
        <v>71</v>
      </c>
      <c r="C486" s="85" t="s">
        <v>16</v>
      </c>
      <c r="D486" s="159">
        <v>40</v>
      </c>
      <c r="E486" s="774">
        <v>13.32</v>
      </c>
      <c r="F486" s="775">
        <v>17.3</v>
      </c>
      <c r="G486" s="774">
        <v>16.09</v>
      </c>
      <c r="I486" s="121"/>
      <c r="J486" s="121"/>
      <c r="K486" s="121"/>
      <c r="L486" s="544"/>
      <c r="M486" s="544"/>
    </row>
    <row r="487" spans="1:13" x14ac:dyDescent="0.25">
      <c r="A487" s="136"/>
      <c r="B487" s="116" t="s">
        <v>70</v>
      </c>
      <c r="C487" s="85" t="s">
        <v>16</v>
      </c>
      <c r="D487" s="159">
        <v>20</v>
      </c>
      <c r="E487" s="774">
        <v>3.88</v>
      </c>
      <c r="F487" s="775">
        <v>5.04</v>
      </c>
      <c r="G487" s="774">
        <v>4.6900000000000004</v>
      </c>
      <c r="I487" s="144"/>
      <c r="J487" s="144"/>
      <c r="K487" s="144"/>
      <c r="L487" s="539"/>
      <c r="M487" s="544"/>
    </row>
    <row r="488" spans="1:13" x14ac:dyDescent="0.25">
      <c r="A488" s="136"/>
      <c r="B488" s="118" t="s">
        <v>8</v>
      </c>
      <c r="C488" s="85" t="s">
        <v>9</v>
      </c>
      <c r="D488" s="159"/>
      <c r="E488" s="775">
        <v>3</v>
      </c>
      <c r="F488" s="775">
        <v>3</v>
      </c>
      <c r="G488" s="775">
        <v>3</v>
      </c>
      <c r="I488" s="121"/>
      <c r="J488" s="121"/>
      <c r="K488" s="121"/>
      <c r="L488" s="121"/>
    </row>
    <row r="489" spans="1:13" x14ac:dyDescent="0.25">
      <c r="A489" s="136"/>
      <c r="B489" s="116" t="s">
        <v>72</v>
      </c>
      <c r="C489" s="118" t="s">
        <v>11</v>
      </c>
      <c r="D489" s="159"/>
      <c r="E489" s="775">
        <v>35</v>
      </c>
      <c r="F489" s="775">
        <v>35</v>
      </c>
      <c r="G489" s="775">
        <v>35</v>
      </c>
    </row>
    <row r="490" spans="1:13" x14ac:dyDescent="0.25">
      <c r="A490" s="136"/>
      <c r="B490" s="116"/>
      <c r="C490" s="118" t="s">
        <v>12</v>
      </c>
      <c r="D490" s="159"/>
      <c r="E490" s="775">
        <v>34.299999999999997</v>
      </c>
      <c r="F490" s="775">
        <v>34.299999999999997</v>
      </c>
      <c r="G490" s="775">
        <v>34.299999999999997</v>
      </c>
    </row>
    <row r="491" spans="1:13" ht="15.75" thickBot="1" x14ac:dyDescent="0.3">
      <c r="A491" s="136"/>
      <c r="B491" s="116" t="s">
        <v>73</v>
      </c>
      <c r="C491" s="118" t="s">
        <v>11</v>
      </c>
      <c r="D491" s="159"/>
      <c r="E491" s="775">
        <v>10.199999999999999</v>
      </c>
      <c r="F491" s="775">
        <v>10.199999999999999</v>
      </c>
      <c r="G491" s="775">
        <v>10.199999999999999</v>
      </c>
    </row>
    <row r="492" spans="1:13" ht="15.75" thickBot="1" x14ac:dyDescent="0.3">
      <c r="A492" s="136"/>
      <c r="B492" s="116"/>
      <c r="C492" s="118" t="s">
        <v>12</v>
      </c>
      <c r="D492" s="159"/>
      <c r="E492" s="775">
        <v>10</v>
      </c>
      <c r="F492" s="775">
        <v>10</v>
      </c>
      <c r="G492" s="775">
        <v>10</v>
      </c>
      <c r="I492" s="1026" t="s">
        <v>136</v>
      </c>
      <c r="J492" s="1027"/>
      <c r="K492" s="1028"/>
    </row>
    <row r="493" spans="1:13" ht="15.75" thickBot="1" x14ac:dyDescent="0.3">
      <c r="A493" s="166"/>
      <c r="B493" s="116" t="s">
        <v>104</v>
      </c>
      <c r="C493" s="118"/>
      <c r="D493" s="159"/>
      <c r="E493" s="776"/>
      <c r="F493" s="776"/>
      <c r="G493" s="776"/>
      <c r="I493" s="555" t="s">
        <v>4</v>
      </c>
      <c r="J493" s="556" t="s">
        <v>5</v>
      </c>
      <c r="K493" s="557" t="s">
        <v>203</v>
      </c>
    </row>
    <row r="494" spans="1:13" x14ac:dyDescent="0.25">
      <c r="A494" s="136"/>
      <c r="B494" s="71" t="s">
        <v>21</v>
      </c>
      <c r="C494" s="118" t="s">
        <v>55</v>
      </c>
      <c r="D494" s="159">
        <v>20</v>
      </c>
      <c r="E494" s="774">
        <v>3.08</v>
      </c>
      <c r="F494" s="775">
        <v>4</v>
      </c>
      <c r="G494" s="774">
        <v>3.72</v>
      </c>
      <c r="I494" s="112">
        <v>0.05</v>
      </c>
      <c r="J494" s="111">
        <v>0.06</v>
      </c>
      <c r="K494" s="110">
        <v>0.06</v>
      </c>
      <c r="M494" s="497"/>
    </row>
    <row r="495" spans="1:13" x14ac:dyDescent="0.25">
      <c r="A495" s="136"/>
      <c r="B495" s="71" t="s">
        <v>22</v>
      </c>
      <c r="C495" s="118" t="s">
        <v>55</v>
      </c>
      <c r="D495" s="159">
        <v>20</v>
      </c>
      <c r="E495" s="774">
        <v>0</v>
      </c>
      <c r="F495" s="775">
        <v>0</v>
      </c>
      <c r="G495" s="774">
        <v>0</v>
      </c>
      <c r="I495" s="109">
        <v>0</v>
      </c>
      <c r="J495" s="108">
        <v>0</v>
      </c>
      <c r="K495" s="107">
        <v>0</v>
      </c>
      <c r="M495" s="497"/>
    </row>
    <row r="496" spans="1:13" x14ac:dyDescent="0.25">
      <c r="A496" s="136"/>
      <c r="B496" s="71" t="s">
        <v>23</v>
      </c>
      <c r="C496" s="118" t="s">
        <v>55</v>
      </c>
      <c r="D496" s="159" t="s">
        <v>135</v>
      </c>
      <c r="E496" s="774">
        <v>0</v>
      </c>
      <c r="F496" s="775">
        <v>0</v>
      </c>
      <c r="G496" s="774">
        <v>0</v>
      </c>
      <c r="I496" s="109">
        <v>0</v>
      </c>
      <c r="J496" s="108">
        <v>0</v>
      </c>
      <c r="K496" s="107">
        <v>0</v>
      </c>
      <c r="M496" s="497"/>
    </row>
    <row r="497" spans="1:13" ht="15.75" thickBot="1" x14ac:dyDescent="0.3">
      <c r="A497" s="136"/>
      <c r="B497" s="69" t="s">
        <v>20</v>
      </c>
      <c r="C497" s="106" t="s">
        <v>55</v>
      </c>
      <c r="D497" s="160">
        <v>20</v>
      </c>
      <c r="E497" s="777">
        <v>8.7799999999999994</v>
      </c>
      <c r="F497" s="778">
        <v>11.4</v>
      </c>
      <c r="G497" s="777">
        <v>10.6</v>
      </c>
      <c r="I497" s="11">
        <v>0.14000000000000001</v>
      </c>
      <c r="J497" s="10">
        <v>0.18</v>
      </c>
      <c r="K497" s="9">
        <v>0.16</v>
      </c>
      <c r="M497" s="497"/>
    </row>
    <row r="498" spans="1:13" ht="15.75" thickBot="1" x14ac:dyDescent="0.3">
      <c r="A498" s="50"/>
      <c r="B498" s="599" t="s">
        <v>100</v>
      </c>
      <c r="C498" s="763"/>
      <c r="D498" s="779"/>
      <c r="E498" s="646">
        <v>11.9</v>
      </c>
      <c r="F498" s="646">
        <v>15.4</v>
      </c>
      <c r="G498" s="646">
        <v>14.3</v>
      </c>
      <c r="I498" s="126">
        <v>0.19</v>
      </c>
      <c r="J498" s="115">
        <v>0.24</v>
      </c>
      <c r="K498" s="114">
        <v>0.22</v>
      </c>
      <c r="L498" s="480" t="s">
        <v>271</v>
      </c>
    </row>
    <row r="499" spans="1:13" ht="15.75" thickBot="1" x14ac:dyDescent="0.3">
      <c r="A499" s="166"/>
      <c r="B499" s="78" t="s">
        <v>105</v>
      </c>
      <c r="C499" s="16"/>
      <c r="D499" s="228"/>
      <c r="E499" s="240"/>
      <c r="F499" s="240"/>
      <c r="G499" s="240"/>
      <c r="I499" s="540"/>
      <c r="J499" s="121"/>
      <c r="K499" s="203"/>
    </row>
    <row r="500" spans="1:13" x14ac:dyDescent="0.25">
      <c r="A500" s="136"/>
      <c r="B500" s="71" t="s">
        <v>25</v>
      </c>
      <c r="C500" s="118" t="s">
        <v>55</v>
      </c>
      <c r="D500" s="159">
        <v>30</v>
      </c>
      <c r="E500" s="780">
        <v>0.23</v>
      </c>
      <c r="F500" s="781">
        <v>0.3</v>
      </c>
      <c r="G500" s="780">
        <v>0.28000000000000003</v>
      </c>
      <c r="I500" s="62">
        <v>0</v>
      </c>
      <c r="J500" s="61">
        <v>0</v>
      </c>
      <c r="K500" s="60">
        <v>0</v>
      </c>
    </row>
    <row r="501" spans="1:13" x14ac:dyDescent="0.25">
      <c r="A501" s="136"/>
      <c r="B501" s="71" t="s">
        <v>27</v>
      </c>
      <c r="C501" s="118" t="s">
        <v>55</v>
      </c>
      <c r="D501" s="159">
        <v>30</v>
      </c>
      <c r="E501" s="780">
        <v>10.63</v>
      </c>
      <c r="F501" s="781">
        <v>13.8</v>
      </c>
      <c r="G501" s="780">
        <v>12.83</v>
      </c>
      <c r="I501" s="109">
        <v>0.16</v>
      </c>
      <c r="J501" s="108">
        <v>0.21</v>
      </c>
      <c r="K501" s="107">
        <v>0.19</v>
      </c>
    </row>
    <row r="502" spans="1:13" ht="15.75" thickBot="1" x14ac:dyDescent="0.3">
      <c r="A502" s="136"/>
      <c r="B502" s="69" t="s">
        <v>24</v>
      </c>
      <c r="C502" s="106" t="s">
        <v>55</v>
      </c>
      <c r="D502" s="160">
        <v>20</v>
      </c>
      <c r="E502" s="782">
        <v>2.46</v>
      </c>
      <c r="F502" s="783">
        <v>3.2</v>
      </c>
      <c r="G502" s="782">
        <v>2.98</v>
      </c>
      <c r="I502" s="11">
        <v>0.04</v>
      </c>
      <c r="J502" s="10">
        <v>0.05</v>
      </c>
      <c r="K502" s="9">
        <v>0.05</v>
      </c>
    </row>
    <row r="503" spans="1:13" ht="15.75" thickBot="1" x14ac:dyDescent="0.3">
      <c r="A503" s="50"/>
      <c r="B503" s="599" t="s">
        <v>100</v>
      </c>
      <c r="C503" s="763"/>
      <c r="D503" s="599"/>
      <c r="E503" s="707">
        <v>13.3</v>
      </c>
      <c r="F503" s="707">
        <v>17.3</v>
      </c>
      <c r="G503" s="707">
        <v>16.100000000000001</v>
      </c>
      <c r="I503" s="126">
        <v>0.2</v>
      </c>
      <c r="J503" s="115">
        <v>0.26</v>
      </c>
      <c r="K503" s="114">
        <v>0.24</v>
      </c>
      <c r="L503" s="480" t="s">
        <v>272</v>
      </c>
    </row>
    <row r="504" spans="1:13" ht="15.75" thickBot="1" x14ac:dyDescent="0.3">
      <c r="A504" s="50"/>
      <c r="B504" s="599" t="s">
        <v>102</v>
      </c>
      <c r="C504" s="763"/>
      <c r="D504" s="599"/>
      <c r="E504" s="576">
        <v>25.2</v>
      </c>
      <c r="F504" s="576">
        <v>32.700000000000003</v>
      </c>
      <c r="G504" s="576">
        <v>30.4</v>
      </c>
      <c r="I504" s="126">
        <v>0.39</v>
      </c>
      <c r="J504" s="115">
        <v>0.5</v>
      </c>
      <c r="K504" s="114">
        <v>0.46</v>
      </c>
      <c r="L504" s="478" t="s">
        <v>270</v>
      </c>
    </row>
    <row r="505" spans="1:13" ht="15.75" thickBot="1" x14ac:dyDescent="0.3">
      <c r="A505" s="98"/>
      <c r="B505" s="612" t="s">
        <v>129</v>
      </c>
      <c r="C505" s="574" t="s">
        <v>55</v>
      </c>
      <c r="D505" s="612"/>
      <c r="E505" s="635">
        <v>0</v>
      </c>
      <c r="F505" s="635">
        <v>0</v>
      </c>
      <c r="G505" s="635">
        <v>0</v>
      </c>
    </row>
    <row r="506" spans="1:13" ht="15.75" thickBot="1" x14ac:dyDescent="0.3">
      <c r="A506" s="136"/>
      <c r="B506" s="95" t="s">
        <v>149</v>
      </c>
      <c r="C506" s="94"/>
      <c r="D506" s="93"/>
      <c r="E506" s="399"/>
      <c r="F506" s="399"/>
      <c r="G506" s="400"/>
    </row>
    <row r="507" spans="1:13" x14ac:dyDescent="0.25">
      <c r="A507" s="136"/>
      <c r="C507" s="131"/>
      <c r="D507" s="131"/>
      <c r="E507" s="130"/>
      <c r="F507" s="136"/>
      <c r="G507" s="136"/>
    </row>
    <row r="508" spans="1:13" ht="15.75" thickBot="1" x14ac:dyDescent="0.3">
      <c r="A508" s="136"/>
      <c r="B508" s="568" t="s">
        <v>195</v>
      </c>
      <c r="C508" s="131"/>
      <c r="D508" s="131"/>
      <c r="E508" s="130"/>
      <c r="F508" s="136"/>
      <c r="G508" s="136"/>
    </row>
    <row r="509" spans="1:13" ht="16.5" customHeight="1" thickBot="1" x14ac:dyDescent="0.3">
      <c r="A509" s="136"/>
      <c r="B509" s="1029" t="s">
        <v>85</v>
      </c>
      <c r="C509" s="129" t="s">
        <v>1</v>
      </c>
      <c r="D509" s="1032" t="s">
        <v>134</v>
      </c>
      <c r="E509" s="1033" t="s">
        <v>334</v>
      </c>
      <c r="F509" s="1034"/>
      <c r="G509" s="1035"/>
    </row>
    <row r="510" spans="1:13" ht="15.75" thickBot="1" x14ac:dyDescent="0.3">
      <c r="A510" s="136"/>
      <c r="B510" s="1030"/>
      <c r="C510" s="128" t="s">
        <v>2</v>
      </c>
      <c r="D510" s="1032"/>
      <c r="E510" s="1036" t="s">
        <v>111</v>
      </c>
      <c r="F510" s="1045" t="s">
        <v>5</v>
      </c>
      <c r="G510" s="1036" t="s">
        <v>203</v>
      </c>
    </row>
    <row r="511" spans="1:13" ht="15.75" thickBot="1" x14ac:dyDescent="0.3">
      <c r="A511" s="136"/>
      <c r="B511" s="1031"/>
      <c r="C511" s="127" t="s">
        <v>3</v>
      </c>
      <c r="D511" s="1032"/>
      <c r="E511" s="1037"/>
      <c r="F511" s="1045"/>
      <c r="G511" s="1040"/>
    </row>
    <row r="512" spans="1:13" x14ac:dyDescent="0.25">
      <c r="A512" s="136"/>
      <c r="B512" s="74" t="s">
        <v>69</v>
      </c>
      <c r="C512" s="91" t="s">
        <v>16</v>
      </c>
      <c r="D512" s="181">
        <v>15</v>
      </c>
      <c r="E512" s="784">
        <v>6.17</v>
      </c>
      <c r="F512" s="785">
        <v>8.01</v>
      </c>
      <c r="G512" s="786">
        <v>7.45</v>
      </c>
      <c r="I512" s="144"/>
      <c r="J512" s="144"/>
      <c r="K512" s="144"/>
      <c r="L512" s="538"/>
    </row>
    <row r="513" spans="1:12" x14ac:dyDescent="0.25">
      <c r="A513" s="136"/>
      <c r="B513" s="116" t="s">
        <v>70</v>
      </c>
      <c r="C513" s="85" t="s">
        <v>16</v>
      </c>
      <c r="D513" s="159">
        <v>10</v>
      </c>
      <c r="E513" s="786">
        <v>1.71</v>
      </c>
      <c r="F513" s="787">
        <v>2.2200000000000002</v>
      </c>
      <c r="G513" s="786">
        <v>2.06</v>
      </c>
    </row>
    <row r="514" spans="1:12" x14ac:dyDescent="0.25">
      <c r="A514" s="136"/>
      <c r="B514" s="118" t="s">
        <v>8</v>
      </c>
      <c r="C514" s="85" t="s">
        <v>7</v>
      </c>
      <c r="D514" s="159"/>
      <c r="E514" s="787">
        <v>3</v>
      </c>
      <c r="F514" s="787">
        <v>3</v>
      </c>
      <c r="G514" s="787">
        <v>3</v>
      </c>
    </row>
    <row r="515" spans="1:12" ht="15.75" thickBot="1" x14ac:dyDescent="0.3">
      <c r="A515" s="136"/>
      <c r="B515" s="116" t="s">
        <v>72</v>
      </c>
      <c r="C515" s="84"/>
      <c r="D515" s="159"/>
      <c r="E515" s="787">
        <v>35.5</v>
      </c>
      <c r="F515" s="787">
        <v>35.5</v>
      </c>
      <c r="G515" s="787">
        <v>35.5</v>
      </c>
    </row>
    <row r="516" spans="1:12" ht="15.75" thickBot="1" x14ac:dyDescent="0.3">
      <c r="A516" s="136"/>
      <c r="B516" s="116" t="s">
        <v>73</v>
      </c>
      <c r="C516" s="84"/>
      <c r="D516" s="159"/>
      <c r="E516" s="787">
        <v>9.8000000000000007</v>
      </c>
      <c r="F516" s="787">
        <v>9.8000000000000007</v>
      </c>
      <c r="G516" s="787">
        <v>9.8000000000000007</v>
      </c>
      <c r="I516" s="1054" t="s">
        <v>136</v>
      </c>
      <c r="J516" s="1055"/>
      <c r="K516" s="1056"/>
    </row>
    <row r="517" spans="1:12" ht="15.75" thickBot="1" x14ac:dyDescent="0.3">
      <c r="A517" s="136"/>
      <c r="B517" s="116" t="s">
        <v>104</v>
      </c>
      <c r="C517" s="84"/>
      <c r="D517" s="159"/>
      <c r="E517" s="513"/>
      <c r="F517" s="514"/>
      <c r="G517" s="515"/>
      <c r="I517" s="555" t="s">
        <v>4</v>
      </c>
      <c r="J517" s="556" t="s">
        <v>5</v>
      </c>
      <c r="K517" s="557" t="s">
        <v>203</v>
      </c>
    </row>
    <row r="518" spans="1:12" x14ac:dyDescent="0.25">
      <c r="A518" s="136"/>
      <c r="B518" s="71" t="s">
        <v>21</v>
      </c>
      <c r="C518" s="118" t="s">
        <v>55</v>
      </c>
      <c r="D518" s="159">
        <v>8</v>
      </c>
      <c r="E518" s="786">
        <v>0.18</v>
      </c>
      <c r="F518" s="787">
        <v>0.24</v>
      </c>
      <c r="G518" s="786">
        <v>0.22</v>
      </c>
      <c r="I518" s="112">
        <v>0</v>
      </c>
      <c r="J518" s="111">
        <v>0</v>
      </c>
      <c r="K518" s="110">
        <v>0</v>
      </c>
    </row>
    <row r="519" spans="1:12" x14ac:dyDescent="0.25">
      <c r="A519" s="136"/>
      <c r="B519" s="71" t="s">
        <v>22</v>
      </c>
      <c r="C519" s="118" t="s">
        <v>55</v>
      </c>
      <c r="D519" s="159">
        <v>6</v>
      </c>
      <c r="E519" s="786">
        <v>2.96</v>
      </c>
      <c r="F519" s="787">
        <v>3.84</v>
      </c>
      <c r="G519" s="786">
        <v>3.57</v>
      </c>
      <c r="I519" s="109">
        <v>0.04</v>
      </c>
      <c r="J519" s="108">
        <v>0.06</v>
      </c>
      <c r="K519" s="107">
        <v>0.05</v>
      </c>
    </row>
    <row r="520" spans="1:12" ht="15.75" thickBot="1" x14ac:dyDescent="0.3">
      <c r="A520" s="136"/>
      <c r="B520" s="69" t="s">
        <v>23</v>
      </c>
      <c r="C520" s="106" t="s">
        <v>55</v>
      </c>
      <c r="D520" s="160">
        <v>15</v>
      </c>
      <c r="E520" s="788">
        <v>3</v>
      </c>
      <c r="F520" s="789">
        <v>3.9</v>
      </c>
      <c r="G520" s="788">
        <v>3.63</v>
      </c>
      <c r="I520" s="104">
        <v>0.04</v>
      </c>
      <c r="J520" s="103">
        <v>0.06</v>
      </c>
      <c r="K520" s="102">
        <v>0.05</v>
      </c>
    </row>
    <row r="521" spans="1:12" ht="15.75" thickBot="1" x14ac:dyDescent="0.3">
      <c r="A521" s="50"/>
      <c r="B521" s="599" t="s">
        <v>102</v>
      </c>
      <c r="C521" s="763" t="s">
        <v>55</v>
      </c>
      <c r="D521" s="599"/>
      <c r="E521" s="707">
        <v>6.1</v>
      </c>
      <c r="F521" s="707">
        <v>8</v>
      </c>
      <c r="G521" s="707">
        <v>7.4</v>
      </c>
      <c r="I521" s="126">
        <v>0.08</v>
      </c>
      <c r="J521" s="115">
        <v>0.12</v>
      </c>
      <c r="K521" s="114">
        <v>0.1</v>
      </c>
      <c r="L521" s="478" t="s">
        <v>270</v>
      </c>
    </row>
    <row r="522" spans="1:12" ht="15.75" customHeight="1" thickBot="1" x14ac:dyDescent="0.3">
      <c r="A522" s="81"/>
      <c r="B522" s="574" t="s">
        <v>91</v>
      </c>
      <c r="C522" s="574" t="s">
        <v>55</v>
      </c>
      <c r="D522" s="587"/>
      <c r="E522" s="589">
        <v>0</v>
      </c>
      <c r="F522" s="588">
        <v>0</v>
      </c>
      <c r="G522" s="589">
        <v>0</v>
      </c>
    </row>
    <row r="523" spans="1:12" ht="15.75" thickBot="1" x14ac:dyDescent="0.3">
      <c r="A523" s="136"/>
      <c r="B523" s="241" t="s">
        <v>149</v>
      </c>
      <c r="C523" s="242"/>
      <c r="D523" s="243"/>
      <c r="E523" s="403"/>
      <c r="F523" s="565"/>
      <c r="G523" s="392"/>
    </row>
    <row r="524" spans="1:12" x14ac:dyDescent="0.25">
      <c r="A524" s="136"/>
      <c r="C524" s="131"/>
      <c r="D524" s="131"/>
      <c r="E524" s="245"/>
      <c r="F524" s="136"/>
      <c r="G524" s="136"/>
    </row>
    <row r="525" spans="1:12" ht="15.75" thickBot="1" x14ac:dyDescent="0.3">
      <c r="A525" s="136"/>
      <c r="B525" s="568" t="s">
        <v>192</v>
      </c>
      <c r="C525" s="131"/>
      <c r="D525" s="131"/>
      <c r="E525" s="245"/>
      <c r="F525" s="136"/>
      <c r="G525" s="136"/>
    </row>
    <row r="526" spans="1:12" ht="16.5" customHeight="1" thickBot="1" x14ac:dyDescent="0.3">
      <c r="A526" s="136"/>
      <c r="B526" s="1029" t="s">
        <v>85</v>
      </c>
      <c r="C526" s="129" t="s">
        <v>1</v>
      </c>
      <c r="D526" s="1032" t="s">
        <v>134</v>
      </c>
      <c r="E526" s="1033" t="s">
        <v>334</v>
      </c>
      <c r="F526" s="1034"/>
      <c r="G526" s="1035"/>
    </row>
    <row r="527" spans="1:12" ht="15.75" thickBot="1" x14ac:dyDescent="0.3">
      <c r="A527" s="136"/>
      <c r="B527" s="1030"/>
      <c r="C527" s="128" t="s">
        <v>2</v>
      </c>
      <c r="D527" s="1032"/>
      <c r="E527" s="1046" t="s">
        <v>111</v>
      </c>
      <c r="F527" s="1045" t="s">
        <v>5</v>
      </c>
      <c r="G527" s="1036" t="s">
        <v>203</v>
      </c>
    </row>
    <row r="528" spans="1:12" ht="15.75" thickBot="1" x14ac:dyDescent="0.3">
      <c r="A528" s="136"/>
      <c r="B528" s="1031"/>
      <c r="C528" s="127" t="s">
        <v>3</v>
      </c>
      <c r="D528" s="1032"/>
      <c r="E528" s="1037"/>
      <c r="F528" s="1045"/>
      <c r="G528" s="1040"/>
    </row>
    <row r="529" spans="1:13" x14ac:dyDescent="0.25">
      <c r="A529" s="136"/>
      <c r="B529" s="238" t="s">
        <v>67</v>
      </c>
      <c r="C529" s="91" t="s">
        <v>16</v>
      </c>
      <c r="D529" s="181" t="s">
        <v>140</v>
      </c>
      <c r="E529" s="790">
        <v>0</v>
      </c>
      <c r="F529" s="791">
        <v>0</v>
      </c>
      <c r="G529" s="792">
        <v>0</v>
      </c>
    </row>
    <row r="530" spans="1:13" x14ac:dyDescent="0.25">
      <c r="A530" s="136"/>
      <c r="B530" s="116" t="s">
        <v>69</v>
      </c>
      <c r="C530" s="85" t="s">
        <v>16</v>
      </c>
      <c r="D530" s="159">
        <v>160</v>
      </c>
      <c r="E530" s="792">
        <v>20.64</v>
      </c>
      <c r="F530" s="793">
        <v>26.8</v>
      </c>
      <c r="G530" s="792">
        <v>24.92</v>
      </c>
      <c r="I530" s="121"/>
      <c r="J530" s="121"/>
      <c r="K530" s="121"/>
      <c r="L530" s="544"/>
      <c r="M530" s="544"/>
    </row>
    <row r="531" spans="1:13" x14ac:dyDescent="0.25">
      <c r="A531" s="136"/>
      <c r="B531" s="116" t="s">
        <v>70</v>
      </c>
      <c r="C531" s="85" t="s">
        <v>16</v>
      </c>
      <c r="D531" s="159">
        <v>40</v>
      </c>
      <c r="E531" s="792">
        <v>6.23</v>
      </c>
      <c r="F531" s="792">
        <v>8.09</v>
      </c>
      <c r="G531" s="792">
        <v>7.52</v>
      </c>
      <c r="H531" s="540"/>
      <c r="I531" s="329"/>
      <c r="J531" s="329"/>
      <c r="K531" s="329"/>
      <c r="L531" s="544"/>
      <c r="M531" s="544"/>
    </row>
    <row r="532" spans="1:13" x14ac:dyDescent="0.25">
      <c r="A532" s="136"/>
      <c r="B532" s="118" t="s">
        <v>8</v>
      </c>
      <c r="C532" s="85" t="s">
        <v>7</v>
      </c>
      <c r="D532" s="155"/>
      <c r="E532" s="793">
        <v>2</v>
      </c>
      <c r="F532" s="793">
        <v>2</v>
      </c>
      <c r="G532" s="793">
        <v>2</v>
      </c>
      <c r="I532" s="121"/>
      <c r="J532" s="121"/>
      <c r="K532" s="121"/>
      <c r="L532" s="544"/>
      <c r="M532" s="544"/>
    </row>
    <row r="533" spans="1:13" x14ac:dyDescent="0.25">
      <c r="A533" s="136"/>
      <c r="B533" s="116" t="s">
        <v>71</v>
      </c>
      <c r="C533" s="85" t="s">
        <v>16</v>
      </c>
      <c r="D533" s="159">
        <v>160</v>
      </c>
      <c r="E533" s="792">
        <v>14.17</v>
      </c>
      <c r="F533" s="793">
        <v>18.399999999999999</v>
      </c>
      <c r="G533" s="792">
        <v>17.11</v>
      </c>
      <c r="I533" s="121"/>
      <c r="J533" s="121"/>
      <c r="K533" s="121"/>
      <c r="L533" s="544"/>
      <c r="M533" s="544"/>
    </row>
    <row r="534" spans="1:13" x14ac:dyDescent="0.25">
      <c r="A534" s="136"/>
      <c r="B534" s="116" t="s">
        <v>70</v>
      </c>
      <c r="C534" s="85" t="s">
        <v>16</v>
      </c>
      <c r="D534" s="159">
        <v>40</v>
      </c>
      <c r="E534" s="792">
        <v>4.22</v>
      </c>
      <c r="F534" s="793">
        <v>5.48</v>
      </c>
      <c r="G534" s="792">
        <v>5.0999999999999996</v>
      </c>
      <c r="I534" s="121"/>
      <c r="J534" s="121"/>
      <c r="K534" s="121"/>
      <c r="L534" s="544"/>
      <c r="M534" s="544"/>
    </row>
    <row r="535" spans="1:13" x14ac:dyDescent="0.25">
      <c r="A535" s="136"/>
      <c r="B535" s="118" t="s">
        <v>8</v>
      </c>
      <c r="C535" s="85" t="s">
        <v>9</v>
      </c>
      <c r="D535" s="159"/>
      <c r="E535" s="793">
        <v>4</v>
      </c>
      <c r="F535" s="793">
        <v>4</v>
      </c>
      <c r="G535" s="793">
        <v>4</v>
      </c>
      <c r="I535" s="144"/>
      <c r="J535" s="144"/>
      <c r="K535" s="144"/>
      <c r="L535" s="1023"/>
      <c r="M535" s="1023"/>
    </row>
    <row r="536" spans="1:13" x14ac:dyDescent="0.25">
      <c r="A536" s="136"/>
      <c r="B536" s="116" t="s">
        <v>72</v>
      </c>
      <c r="C536" s="118" t="s">
        <v>11</v>
      </c>
      <c r="D536" s="159"/>
      <c r="E536" s="793">
        <v>35.5</v>
      </c>
      <c r="F536" s="793">
        <v>35.5</v>
      </c>
      <c r="G536" s="793">
        <v>35.5</v>
      </c>
      <c r="I536" s="121"/>
      <c r="J536" s="121"/>
      <c r="K536" s="121"/>
      <c r="L536" s="121"/>
    </row>
    <row r="537" spans="1:13" x14ac:dyDescent="0.25">
      <c r="A537" s="136"/>
      <c r="B537" s="116"/>
      <c r="C537" s="118" t="s">
        <v>12</v>
      </c>
      <c r="D537" s="159"/>
      <c r="E537" s="793">
        <v>34.299999999999997</v>
      </c>
      <c r="F537" s="793">
        <v>34.299999999999997</v>
      </c>
      <c r="G537" s="793">
        <v>34.299999999999997</v>
      </c>
    </row>
    <row r="538" spans="1:13" ht="15.75" thickBot="1" x14ac:dyDescent="0.3">
      <c r="A538" s="136"/>
      <c r="B538" s="116" t="s">
        <v>73</v>
      </c>
      <c r="C538" s="118" t="s">
        <v>11</v>
      </c>
      <c r="D538" s="159"/>
      <c r="E538" s="793">
        <v>10.199999999999999</v>
      </c>
      <c r="F538" s="793">
        <v>10.199999999999999</v>
      </c>
      <c r="G538" s="793">
        <v>10.199999999999999</v>
      </c>
    </row>
    <row r="539" spans="1:13" ht="15.75" thickBot="1" x14ac:dyDescent="0.3">
      <c r="A539" s="136"/>
      <c r="B539" s="116"/>
      <c r="C539" s="118" t="s">
        <v>12</v>
      </c>
      <c r="D539" s="159"/>
      <c r="E539" s="793">
        <v>10.199999999999999</v>
      </c>
      <c r="F539" s="793">
        <v>10.199999999999999</v>
      </c>
      <c r="G539" s="793">
        <v>10.199999999999999</v>
      </c>
      <c r="I539" s="1026" t="s">
        <v>136</v>
      </c>
      <c r="J539" s="1027"/>
      <c r="K539" s="1028"/>
    </row>
    <row r="540" spans="1:13" ht="15.75" thickBot="1" x14ac:dyDescent="0.3">
      <c r="A540" s="136"/>
      <c r="B540" s="116" t="s">
        <v>104</v>
      </c>
      <c r="C540" s="118"/>
      <c r="D540" s="159"/>
      <c r="E540" s="512"/>
      <c r="F540" s="512"/>
      <c r="G540" s="512"/>
      <c r="I540" s="555" t="s">
        <v>4</v>
      </c>
      <c r="J540" s="556" t="s">
        <v>5</v>
      </c>
      <c r="K540" s="557" t="s">
        <v>203</v>
      </c>
    </row>
    <row r="541" spans="1:13" x14ac:dyDescent="0.25">
      <c r="A541" s="136"/>
      <c r="B541" s="71" t="s">
        <v>20</v>
      </c>
      <c r="C541" s="118" t="s">
        <v>55</v>
      </c>
      <c r="D541" s="159">
        <v>20</v>
      </c>
      <c r="E541" s="792">
        <v>3.08</v>
      </c>
      <c r="F541" s="793">
        <v>4</v>
      </c>
      <c r="G541" s="792">
        <v>3.72</v>
      </c>
      <c r="I541" s="112">
        <v>0.05</v>
      </c>
      <c r="J541" s="111">
        <v>0.06</v>
      </c>
      <c r="K541" s="110">
        <v>0.06</v>
      </c>
    </row>
    <row r="542" spans="1:13" x14ac:dyDescent="0.25">
      <c r="A542" s="136"/>
      <c r="B542" s="71" t="s">
        <v>25</v>
      </c>
      <c r="C542" s="118" t="s">
        <v>55</v>
      </c>
      <c r="D542" s="159">
        <v>20</v>
      </c>
      <c r="E542" s="792">
        <v>2.77</v>
      </c>
      <c r="F542" s="793">
        <v>3.6</v>
      </c>
      <c r="G542" s="792">
        <v>3.35</v>
      </c>
      <c r="I542" s="109">
        <v>0.04</v>
      </c>
      <c r="J542" s="108">
        <v>0.06</v>
      </c>
      <c r="K542" s="107">
        <v>0.05</v>
      </c>
    </row>
    <row r="543" spans="1:13" x14ac:dyDescent="0.25">
      <c r="A543" s="136"/>
      <c r="B543" s="71" t="s">
        <v>26</v>
      </c>
      <c r="C543" s="118" t="s">
        <v>55</v>
      </c>
      <c r="D543" s="159">
        <v>60</v>
      </c>
      <c r="E543" s="792">
        <v>14.78</v>
      </c>
      <c r="F543" s="793">
        <v>19.2</v>
      </c>
      <c r="G543" s="792">
        <v>17.86</v>
      </c>
      <c r="I543" s="109">
        <v>0.23</v>
      </c>
      <c r="J543" s="108">
        <v>0.3</v>
      </c>
      <c r="K543" s="107">
        <v>0.28000000000000003</v>
      </c>
    </row>
    <row r="544" spans="1:13" ht="15.75" thickBot="1" x14ac:dyDescent="0.3">
      <c r="A544" s="136"/>
      <c r="B544" s="69" t="s">
        <v>27</v>
      </c>
      <c r="C544" s="106" t="s">
        <v>55</v>
      </c>
      <c r="D544" s="160">
        <v>60</v>
      </c>
      <c r="E544" s="794">
        <v>0</v>
      </c>
      <c r="F544" s="795">
        <v>0</v>
      </c>
      <c r="G544" s="794">
        <v>0</v>
      </c>
      <c r="I544" s="11">
        <v>0</v>
      </c>
      <c r="J544" s="10">
        <v>0</v>
      </c>
      <c r="K544" s="9">
        <v>0</v>
      </c>
    </row>
    <row r="545" spans="1:12" ht="15.75" thickBot="1" x14ac:dyDescent="0.3">
      <c r="A545" s="50"/>
      <c r="B545" s="599" t="s">
        <v>100</v>
      </c>
      <c r="C545" s="763"/>
      <c r="D545" s="779"/>
      <c r="E545" s="646">
        <v>20.6</v>
      </c>
      <c r="F545" s="646">
        <v>26.8</v>
      </c>
      <c r="G545" s="646">
        <v>24.9</v>
      </c>
      <c r="I545" s="126">
        <v>0.32</v>
      </c>
      <c r="J545" s="115">
        <v>0.42</v>
      </c>
      <c r="K545" s="114">
        <v>0.39</v>
      </c>
      <c r="L545" s="480" t="s">
        <v>271</v>
      </c>
    </row>
    <row r="546" spans="1:12" ht="15.75" thickBot="1" x14ac:dyDescent="0.3">
      <c r="A546" s="136"/>
      <c r="B546" s="78" t="s">
        <v>105</v>
      </c>
      <c r="C546" s="16"/>
      <c r="D546" s="228"/>
      <c r="E546" s="246"/>
      <c r="F546" s="246"/>
      <c r="G546" s="246"/>
    </row>
    <row r="547" spans="1:12" x14ac:dyDescent="0.25">
      <c r="A547" s="136"/>
      <c r="B547" s="71" t="s">
        <v>21</v>
      </c>
      <c r="C547" s="118" t="s">
        <v>55</v>
      </c>
      <c r="D547" s="159">
        <v>20</v>
      </c>
      <c r="E547" s="796">
        <v>1.08</v>
      </c>
      <c r="F547" s="797">
        <v>1.4</v>
      </c>
      <c r="G547" s="796">
        <v>1.3</v>
      </c>
      <c r="I547" s="62">
        <v>0.02</v>
      </c>
      <c r="J547" s="61">
        <v>0.02</v>
      </c>
      <c r="K547" s="60">
        <v>0.02</v>
      </c>
    </row>
    <row r="548" spans="1:12" x14ac:dyDescent="0.25">
      <c r="A548" s="136"/>
      <c r="B548" s="71" t="s">
        <v>22</v>
      </c>
      <c r="C548" s="118" t="s">
        <v>55</v>
      </c>
      <c r="D548" s="159">
        <v>20</v>
      </c>
      <c r="E548" s="796">
        <v>1.23</v>
      </c>
      <c r="F548" s="797">
        <v>1.6</v>
      </c>
      <c r="G548" s="796">
        <v>1.49</v>
      </c>
      <c r="I548" s="109">
        <v>0.02</v>
      </c>
      <c r="J548" s="108">
        <v>0.02</v>
      </c>
      <c r="K548" s="107">
        <v>0.02</v>
      </c>
    </row>
    <row r="549" spans="1:12" x14ac:dyDescent="0.25">
      <c r="A549" s="136"/>
      <c r="B549" s="71" t="s">
        <v>23</v>
      </c>
      <c r="C549" s="118" t="s">
        <v>55</v>
      </c>
      <c r="D549" s="159">
        <v>60</v>
      </c>
      <c r="E549" s="796">
        <v>9.6999999999999993</v>
      </c>
      <c r="F549" s="797">
        <v>12.6</v>
      </c>
      <c r="G549" s="796">
        <v>11.72</v>
      </c>
      <c r="I549" s="109">
        <v>0.15</v>
      </c>
      <c r="J549" s="108">
        <v>0.19</v>
      </c>
      <c r="K549" s="107">
        <v>0.18</v>
      </c>
    </row>
    <row r="550" spans="1:12" x14ac:dyDescent="0.25">
      <c r="A550" s="136"/>
      <c r="B550" s="69" t="s">
        <v>24</v>
      </c>
      <c r="C550" s="106" t="s">
        <v>55</v>
      </c>
      <c r="D550" s="160">
        <v>60</v>
      </c>
      <c r="E550" s="796">
        <v>0</v>
      </c>
      <c r="F550" s="797">
        <v>0</v>
      </c>
      <c r="G550" s="796">
        <v>0</v>
      </c>
      <c r="I550" s="109">
        <v>0</v>
      </c>
      <c r="J550" s="108">
        <v>0</v>
      </c>
      <c r="K550" s="107">
        <v>0</v>
      </c>
    </row>
    <row r="551" spans="1:12" ht="15.75" thickBot="1" x14ac:dyDescent="0.3">
      <c r="A551" s="136"/>
      <c r="B551" s="69" t="s">
        <v>28</v>
      </c>
      <c r="C551" s="106" t="s">
        <v>55</v>
      </c>
      <c r="D551" s="160">
        <v>20</v>
      </c>
      <c r="E551" s="798">
        <v>2.16</v>
      </c>
      <c r="F551" s="799">
        <v>2.8</v>
      </c>
      <c r="G551" s="798">
        <v>2.6</v>
      </c>
      <c r="I551" s="11">
        <v>0.03</v>
      </c>
      <c r="J551" s="10">
        <v>0.04</v>
      </c>
      <c r="K551" s="9">
        <v>0.04</v>
      </c>
    </row>
    <row r="552" spans="1:12" ht="15.75" thickBot="1" x14ac:dyDescent="0.3">
      <c r="A552" s="50"/>
      <c r="B552" s="599" t="s">
        <v>100</v>
      </c>
      <c r="C552" s="763"/>
      <c r="D552" s="599"/>
      <c r="E552" s="707">
        <v>14.2</v>
      </c>
      <c r="F552" s="707">
        <v>18.399999999999999</v>
      </c>
      <c r="G552" s="707">
        <v>17.100000000000001</v>
      </c>
      <c r="I552" s="126">
        <v>0.22</v>
      </c>
      <c r="J552" s="115">
        <v>0.27</v>
      </c>
      <c r="K552" s="114">
        <v>0.26</v>
      </c>
      <c r="L552" s="89" t="s">
        <v>272</v>
      </c>
    </row>
    <row r="553" spans="1:12" ht="15.75" thickBot="1" x14ac:dyDescent="0.3">
      <c r="A553" s="50"/>
      <c r="B553" s="599" t="s">
        <v>102</v>
      </c>
      <c r="C553" s="763"/>
      <c r="D553" s="599"/>
      <c r="E553" s="576">
        <v>34.799999999999997</v>
      </c>
      <c r="F553" s="576">
        <v>45.2</v>
      </c>
      <c r="G553" s="576">
        <v>42</v>
      </c>
      <c r="I553" s="126">
        <v>0.54</v>
      </c>
      <c r="J553" s="115">
        <v>0.69</v>
      </c>
      <c r="K553" s="114">
        <v>0.65</v>
      </c>
      <c r="L553" s="478" t="s">
        <v>270</v>
      </c>
    </row>
    <row r="554" spans="1:12" ht="15.75" thickBot="1" x14ac:dyDescent="0.3">
      <c r="A554" s="81"/>
      <c r="B554" s="577" t="s">
        <v>91</v>
      </c>
      <c r="C554" s="577" t="s">
        <v>55</v>
      </c>
      <c r="D554" s="300"/>
      <c r="E554" s="617">
        <v>0</v>
      </c>
      <c r="F554" s="617">
        <v>0</v>
      </c>
      <c r="G554" s="617">
        <v>0</v>
      </c>
    </row>
    <row r="555" spans="1:12" ht="15.75" thickBot="1" x14ac:dyDescent="0.3">
      <c r="A555" s="136"/>
      <c r="B555" s="95" t="s">
        <v>149</v>
      </c>
      <c r="C555" s="247"/>
      <c r="D555" s="243"/>
      <c r="E555" s="566"/>
      <c r="F555" s="567"/>
      <c r="G555" s="403"/>
    </row>
    <row r="556" spans="1:12" x14ac:dyDescent="0.25">
      <c r="A556" s="136"/>
      <c r="C556" s="131"/>
      <c r="D556" s="131"/>
      <c r="E556" s="245"/>
      <c r="F556" s="136"/>
      <c r="G556" s="136"/>
    </row>
    <row r="557" spans="1:12" ht="15.75" thickBot="1" x14ac:dyDescent="0.3">
      <c r="A557" s="136"/>
      <c r="B557" s="568" t="s">
        <v>193</v>
      </c>
      <c r="C557" s="131"/>
      <c r="D557" s="131"/>
      <c r="E557" s="245"/>
      <c r="F557" s="136"/>
      <c r="G557" s="136"/>
    </row>
    <row r="558" spans="1:12" ht="16.5" customHeight="1" thickBot="1" x14ac:dyDescent="0.3">
      <c r="A558" s="136"/>
      <c r="B558" s="1029" t="s">
        <v>85</v>
      </c>
      <c r="C558" s="129" t="s">
        <v>1</v>
      </c>
      <c r="D558" s="1032" t="s">
        <v>134</v>
      </c>
      <c r="E558" s="1033" t="s">
        <v>334</v>
      </c>
      <c r="F558" s="1034"/>
      <c r="G558" s="1035"/>
    </row>
    <row r="559" spans="1:12" ht="15.75" thickBot="1" x14ac:dyDescent="0.3">
      <c r="A559" s="136"/>
      <c r="B559" s="1030"/>
      <c r="C559" s="128" t="s">
        <v>2</v>
      </c>
      <c r="D559" s="1032"/>
      <c r="E559" s="1046" t="s">
        <v>111</v>
      </c>
      <c r="F559" s="1045" t="s">
        <v>5</v>
      </c>
      <c r="G559" s="1036" t="s">
        <v>203</v>
      </c>
    </row>
    <row r="560" spans="1:12" ht="15.75" thickBot="1" x14ac:dyDescent="0.3">
      <c r="A560" s="136"/>
      <c r="B560" s="1031"/>
      <c r="C560" s="127" t="s">
        <v>3</v>
      </c>
      <c r="D560" s="1032"/>
      <c r="E560" s="1037"/>
      <c r="F560" s="1045"/>
      <c r="G560" s="1040"/>
    </row>
    <row r="561" spans="1:13" x14ac:dyDescent="0.25">
      <c r="A561" s="136"/>
      <c r="B561" s="238" t="s">
        <v>256</v>
      </c>
      <c r="C561" s="91" t="s">
        <v>16</v>
      </c>
      <c r="D561" s="181">
        <v>30</v>
      </c>
      <c r="E561" s="800">
        <v>7.85</v>
      </c>
      <c r="F561" s="801">
        <v>10.199999999999999</v>
      </c>
      <c r="G561" s="802">
        <v>9.49</v>
      </c>
      <c r="I561" s="121"/>
      <c r="J561" s="121"/>
      <c r="K561" s="121"/>
      <c r="L561" s="544"/>
      <c r="M561" s="544"/>
    </row>
    <row r="562" spans="1:13" x14ac:dyDescent="0.25">
      <c r="A562" s="136"/>
      <c r="B562" s="239" t="s">
        <v>257</v>
      </c>
      <c r="C562" s="85" t="s">
        <v>16</v>
      </c>
      <c r="D562" s="159">
        <v>30</v>
      </c>
      <c r="E562" s="802">
        <v>-4.0199999999999996</v>
      </c>
      <c r="F562" s="803">
        <v>-5.28</v>
      </c>
      <c r="G562" s="802">
        <v>-4.9000000000000004</v>
      </c>
      <c r="I562" s="121"/>
      <c r="J562" s="121"/>
      <c r="K562" s="121"/>
      <c r="L562" s="121"/>
      <c r="M562" s="544"/>
    </row>
    <row r="563" spans="1:13" x14ac:dyDescent="0.25">
      <c r="A563" s="136"/>
      <c r="B563" s="239" t="s">
        <v>67</v>
      </c>
      <c r="C563" s="85" t="s">
        <v>16</v>
      </c>
      <c r="D563" s="159">
        <v>30</v>
      </c>
      <c r="E563" s="802">
        <v>-0.46</v>
      </c>
      <c r="F563" s="803">
        <v>-0.60000000000000098</v>
      </c>
      <c r="G563" s="802">
        <v>-0.56000000000000005</v>
      </c>
      <c r="I563" s="144"/>
      <c r="J563" s="144"/>
      <c r="K563" s="144"/>
      <c r="L563" s="538"/>
      <c r="M563" s="544"/>
    </row>
    <row r="564" spans="1:13" x14ac:dyDescent="0.25">
      <c r="A564" s="136"/>
      <c r="B564" s="116" t="s">
        <v>69</v>
      </c>
      <c r="C564" s="85" t="s">
        <v>16</v>
      </c>
      <c r="D564" s="159">
        <v>30</v>
      </c>
      <c r="E564" s="802">
        <v>8.32</v>
      </c>
      <c r="F564" s="803">
        <v>10.8</v>
      </c>
      <c r="G564" s="802">
        <v>10.039999999999999</v>
      </c>
      <c r="I564" s="121"/>
      <c r="J564" s="121"/>
      <c r="K564" s="121"/>
      <c r="L564" s="544"/>
      <c r="M564" s="544"/>
    </row>
    <row r="565" spans="1:13" x14ac:dyDescent="0.25">
      <c r="A565" s="136"/>
      <c r="B565" s="116" t="s">
        <v>70</v>
      </c>
      <c r="C565" s="85" t="s">
        <v>16</v>
      </c>
      <c r="D565" s="159">
        <v>20</v>
      </c>
      <c r="E565" s="802">
        <v>2.31</v>
      </c>
      <c r="F565" s="803">
        <v>3</v>
      </c>
      <c r="G565" s="802">
        <v>2.79</v>
      </c>
      <c r="I565" s="121"/>
      <c r="J565" s="121"/>
      <c r="K565" s="121"/>
      <c r="L565" s="544"/>
      <c r="M565" s="544"/>
    </row>
    <row r="566" spans="1:13" x14ac:dyDescent="0.25">
      <c r="A566" s="136"/>
      <c r="B566" s="118" t="s">
        <v>8</v>
      </c>
      <c r="C566" s="85" t="s">
        <v>7</v>
      </c>
      <c r="D566" s="159"/>
      <c r="E566" s="803">
        <v>2</v>
      </c>
      <c r="F566" s="803">
        <v>2</v>
      </c>
      <c r="G566" s="803">
        <v>2</v>
      </c>
      <c r="I566" s="121"/>
      <c r="J566" s="121"/>
      <c r="K566" s="121"/>
      <c r="L566" s="544"/>
      <c r="M566" s="544"/>
    </row>
    <row r="567" spans="1:13" x14ac:dyDescent="0.25">
      <c r="A567" s="136"/>
      <c r="B567" s="116" t="s">
        <v>71</v>
      </c>
      <c r="C567" s="85" t="s">
        <v>16</v>
      </c>
      <c r="D567" s="159">
        <v>30</v>
      </c>
      <c r="E567" s="802">
        <v>4.7699999999999996</v>
      </c>
      <c r="F567" s="803">
        <v>6.2</v>
      </c>
      <c r="G567" s="802">
        <v>5.77</v>
      </c>
      <c r="I567" s="121"/>
      <c r="J567" s="121"/>
      <c r="K567" s="121"/>
      <c r="L567" s="544"/>
      <c r="M567" s="544"/>
    </row>
    <row r="568" spans="1:13" x14ac:dyDescent="0.25">
      <c r="A568" s="136"/>
      <c r="B568" s="116" t="s">
        <v>70</v>
      </c>
      <c r="C568" s="85" t="s">
        <v>16</v>
      </c>
      <c r="D568" s="159">
        <v>20</v>
      </c>
      <c r="E568" s="802">
        <v>1.39</v>
      </c>
      <c r="F568" s="803">
        <v>1.8</v>
      </c>
      <c r="G568" s="802">
        <v>1.67</v>
      </c>
      <c r="I568" s="121"/>
      <c r="J568" s="121"/>
      <c r="K568" s="121"/>
      <c r="L568" s="544"/>
      <c r="M568" s="544"/>
    </row>
    <row r="569" spans="1:13" x14ac:dyDescent="0.25">
      <c r="A569" s="136"/>
      <c r="B569" s="118" t="s">
        <v>8</v>
      </c>
      <c r="C569" s="85" t="s">
        <v>9</v>
      </c>
      <c r="D569" s="159"/>
      <c r="E569" s="803">
        <v>2</v>
      </c>
      <c r="F569" s="803">
        <v>2</v>
      </c>
      <c r="G569" s="803">
        <v>2</v>
      </c>
      <c r="I569" s="144"/>
      <c r="J569" s="144"/>
      <c r="K569" s="144"/>
      <c r="L569" s="1023"/>
      <c r="M569" s="1023"/>
    </row>
    <row r="570" spans="1:13" x14ac:dyDescent="0.25">
      <c r="A570" s="136"/>
      <c r="B570" s="116" t="s">
        <v>72</v>
      </c>
      <c r="C570" s="118" t="s">
        <v>11</v>
      </c>
      <c r="D570" s="159"/>
      <c r="E570" s="803">
        <v>34.299999999999997</v>
      </c>
      <c r="F570" s="803">
        <v>34.299999999999997</v>
      </c>
      <c r="G570" s="803">
        <v>34.299999999999997</v>
      </c>
      <c r="I570" s="121"/>
      <c r="J570" s="121"/>
      <c r="K570" s="121"/>
      <c r="L570" s="121"/>
    </row>
    <row r="571" spans="1:13" x14ac:dyDescent="0.25">
      <c r="A571" s="136"/>
      <c r="B571" s="116"/>
      <c r="C571" s="118" t="s">
        <v>12</v>
      </c>
      <c r="D571" s="159"/>
      <c r="E571" s="803">
        <v>34.299999999999997</v>
      </c>
      <c r="F571" s="803">
        <v>34.299999999999997</v>
      </c>
      <c r="G571" s="803">
        <v>34.299999999999997</v>
      </c>
    </row>
    <row r="572" spans="1:13" ht="15.75" thickBot="1" x14ac:dyDescent="0.3">
      <c r="A572" s="136"/>
      <c r="B572" s="116" t="s">
        <v>73</v>
      </c>
      <c r="C572" s="118" t="s">
        <v>11</v>
      </c>
      <c r="D572" s="159"/>
      <c r="E572" s="803">
        <v>10</v>
      </c>
      <c r="F572" s="803">
        <v>10</v>
      </c>
      <c r="G572" s="803">
        <v>10</v>
      </c>
    </row>
    <row r="573" spans="1:13" ht="15.75" thickBot="1" x14ac:dyDescent="0.3">
      <c r="A573" s="136"/>
      <c r="B573" s="116"/>
      <c r="C573" s="118" t="s">
        <v>12</v>
      </c>
      <c r="D573" s="159"/>
      <c r="E573" s="803">
        <v>10</v>
      </c>
      <c r="F573" s="803">
        <v>10</v>
      </c>
      <c r="G573" s="803">
        <v>10</v>
      </c>
      <c r="I573" s="1026" t="s">
        <v>136</v>
      </c>
      <c r="J573" s="1027"/>
      <c r="K573" s="1028"/>
    </row>
    <row r="574" spans="1:13" ht="15.75" thickBot="1" x14ac:dyDescent="0.3">
      <c r="A574" s="136"/>
      <c r="B574" s="116" t="s">
        <v>104</v>
      </c>
      <c r="C574" s="118"/>
      <c r="D574" s="159"/>
      <c r="E574" s="804"/>
      <c r="F574" s="804"/>
      <c r="G574" s="804"/>
      <c r="I574" s="555" t="s">
        <v>4</v>
      </c>
      <c r="J574" s="556" t="s">
        <v>5</v>
      </c>
      <c r="K574" s="557" t="s">
        <v>203</v>
      </c>
    </row>
    <row r="575" spans="1:13" x14ac:dyDescent="0.25">
      <c r="A575" s="136"/>
      <c r="B575" s="71" t="s">
        <v>21</v>
      </c>
      <c r="C575" s="118" t="s">
        <v>55</v>
      </c>
      <c r="D575" s="159">
        <v>20</v>
      </c>
      <c r="E575" s="802">
        <v>8.32</v>
      </c>
      <c r="F575" s="803">
        <v>10.8</v>
      </c>
      <c r="G575" s="802">
        <v>10.039999999999999</v>
      </c>
      <c r="I575" s="62">
        <v>0.13</v>
      </c>
      <c r="J575" s="249">
        <v>0.16</v>
      </c>
      <c r="K575" s="60">
        <v>0.15</v>
      </c>
    </row>
    <row r="576" spans="1:13" ht="15.75" thickBot="1" x14ac:dyDescent="0.3">
      <c r="A576" s="136"/>
      <c r="B576" s="69" t="s">
        <v>22</v>
      </c>
      <c r="C576" s="106" t="s">
        <v>55</v>
      </c>
      <c r="D576" s="160">
        <v>20</v>
      </c>
      <c r="E576" s="805">
        <v>0</v>
      </c>
      <c r="F576" s="806">
        <v>0</v>
      </c>
      <c r="G576" s="805">
        <v>0</v>
      </c>
      <c r="I576" s="250">
        <v>0</v>
      </c>
      <c r="J576" s="103">
        <v>0</v>
      </c>
      <c r="K576" s="251">
        <v>0</v>
      </c>
    </row>
    <row r="577" spans="1:13" ht="15.75" thickBot="1" x14ac:dyDescent="0.3">
      <c r="A577" s="136"/>
      <c r="B577" s="599" t="s">
        <v>100</v>
      </c>
      <c r="C577" s="763"/>
      <c r="D577" s="779"/>
      <c r="E577" s="646">
        <v>8.3000000000000007</v>
      </c>
      <c r="F577" s="646">
        <v>10.8</v>
      </c>
      <c r="G577" s="646">
        <v>10</v>
      </c>
      <c r="I577" s="126">
        <v>0.13</v>
      </c>
      <c r="J577" s="115">
        <v>0.16</v>
      </c>
      <c r="K577" s="114">
        <v>0.15</v>
      </c>
      <c r="L577" s="89" t="s">
        <v>271</v>
      </c>
    </row>
    <row r="578" spans="1:13" ht="15.75" thickBot="1" x14ac:dyDescent="0.3">
      <c r="A578" s="136"/>
      <c r="B578" s="78" t="s">
        <v>105</v>
      </c>
      <c r="C578" s="16"/>
      <c r="D578" s="228"/>
      <c r="E578" s="807"/>
      <c r="F578" s="807"/>
      <c r="G578" s="807"/>
      <c r="L578" s="89"/>
    </row>
    <row r="579" spans="1:13" x14ac:dyDescent="0.25">
      <c r="A579" s="136"/>
      <c r="B579" s="71" t="s">
        <v>23</v>
      </c>
      <c r="C579" s="118" t="s">
        <v>55</v>
      </c>
      <c r="D579" s="159">
        <v>20</v>
      </c>
      <c r="E579" s="808">
        <v>2.46</v>
      </c>
      <c r="F579" s="809">
        <v>3.2</v>
      </c>
      <c r="G579" s="808">
        <v>2.98</v>
      </c>
      <c r="I579" s="62">
        <v>0.04</v>
      </c>
      <c r="J579" s="61">
        <v>0.05</v>
      </c>
      <c r="K579" s="60">
        <v>0.05</v>
      </c>
      <c r="L579" s="89"/>
    </row>
    <row r="580" spans="1:13" ht="15.75" thickBot="1" x14ac:dyDescent="0.3">
      <c r="A580" s="136"/>
      <c r="B580" s="69" t="s">
        <v>20</v>
      </c>
      <c r="C580" s="106" t="s">
        <v>55</v>
      </c>
      <c r="D580" s="160">
        <v>20</v>
      </c>
      <c r="E580" s="810">
        <v>2.31</v>
      </c>
      <c r="F580" s="811">
        <v>3</v>
      </c>
      <c r="G580" s="810">
        <v>2.79</v>
      </c>
      <c r="I580" s="11">
        <v>0.03</v>
      </c>
      <c r="J580" s="10">
        <v>0.05</v>
      </c>
      <c r="K580" s="9">
        <v>0.04</v>
      </c>
      <c r="L580" s="89"/>
    </row>
    <row r="581" spans="1:13" ht="15.75" thickBot="1" x14ac:dyDescent="0.3">
      <c r="A581" s="136"/>
      <c r="B581" s="41" t="s">
        <v>100</v>
      </c>
      <c r="C581" s="812"/>
      <c r="D581" s="41"/>
      <c r="E581" s="646">
        <v>4.8</v>
      </c>
      <c r="F581" s="646">
        <v>6.2</v>
      </c>
      <c r="G581" s="646">
        <v>5.8</v>
      </c>
      <c r="I581" s="126">
        <v>7.0000000000000007E-2</v>
      </c>
      <c r="J581" s="115">
        <v>0.1</v>
      </c>
      <c r="K581" s="114">
        <v>0.09</v>
      </c>
      <c r="L581" s="89" t="s">
        <v>272</v>
      </c>
    </row>
    <row r="582" spans="1:13" ht="15.75" thickBot="1" x14ac:dyDescent="0.3">
      <c r="A582" s="136"/>
      <c r="B582" s="599" t="s">
        <v>102</v>
      </c>
      <c r="C582" s="763"/>
      <c r="D582" s="599"/>
      <c r="E582" s="576">
        <v>13.1</v>
      </c>
      <c r="F582" s="576">
        <v>17</v>
      </c>
      <c r="G582" s="576">
        <v>15.8</v>
      </c>
      <c r="I582" s="126">
        <v>0.2</v>
      </c>
      <c r="J582" s="115">
        <v>0.26</v>
      </c>
      <c r="K582" s="114">
        <v>0.24</v>
      </c>
      <c r="L582" s="478" t="s">
        <v>270</v>
      </c>
    </row>
    <row r="583" spans="1:13" ht="15.75" thickBot="1" x14ac:dyDescent="0.3">
      <c r="A583" s="81"/>
      <c r="B583" s="615" t="s">
        <v>129</v>
      </c>
      <c r="C583" s="577" t="s">
        <v>55</v>
      </c>
      <c r="D583" s="615"/>
      <c r="E583" s="617">
        <v>0</v>
      </c>
      <c r="F583" s="617">
        <v>0</v>
      </c>
      <c r="G583" s="617">
        <v>0</v>
      </c>
    </row>
    <row r="584" spans="1:13" ht="15.75" thickBot="1" x14ac:dyDescent="0.3">
      <c r="A584" s="81"/>
      <c r="B584" s="577" t="s">
        <v>91</v>
      </c>
      <c r="C584" s="577" t="s">
        <v>55</v>
      </c>
      <c r="D584" s="300"/>
      <c r="E584" s="617">
        <v>0</v>
      </c>
      <c r="F584" s="616">
        <v>0</v>
      </c>
      <c r="G584" s="635">
        <v>0</v>
      </c>
    </row>
    <row r="585" spans="1:13" ht="15.75" thickBot="1" x14ac:dyDescent="0.3">
      <c r="A585" s="136"/>
      <c r="B585" s="95" t="s">
        <v>149</v>
      </c>
      <c r="C585" s="247"/>
      <c r="D585" s="243"/>
      <c r="E585" s="403"/>
      <c r="F585" s="565"/>
      <c r="G585" s="392"/>
    </row>
    <row r="586" spans="1:13" x14ac:dyDescent="0.25">
      <c r="A586" s="136"/>
      <c r="C586" s="131"/>
      <c r="D586" s="131"/>
      <c r="E586" s="245"/>
      <c r="F586" s="136"/>
      <c r="G586" s="136"/>
    </row>
    <row r="587" spans="1:13" ht="15.75" thickBot="1" x14ac:dyDescent="0.3">
      <c r="A587" s="136"/>
      <c r="B587" s="568" t="s">
        <v>196</v>
      </c>
      <c r="C587" s="131"/>
      <c r="D587" s="131"/>
      <c r="E587" s="245"/>
      <c r="F587" s="136"/>
      <c r="G587" s="136"/>
    </row>
    <row r="588" spans="1:13" ht="16.5" customHeight="1" thickBot="1" x14ac:dyDescent="0.3">
      <c r="A588" s="136"/>
      <c r="B588" s="1029" t="s">
        <v>85</v>
      </c>
      <c r="C588" s="129" t="s">
        <v>1</v>
      </c>
      <c r="D588" s="1032" t="s">
        <v>134</v>
      </c>
      <c r="E588" s="1033" t="s">
        <v>334</v>
      </c>
      <c r="F588" s="1034"/>
      <c r="G588" s="1035"/>
    </row>
    <row r="589" spans="1:13" ht="15.75" thickBot="1" x14ac:dyDescent="0.3">
      <c r="A589" s="136"/>
      <c r="B589" s="1030"/>
      <c r="C589" s="128" t="s">
        <v>2</v>
      </c>
      <c r="D589" s="1032"/>
      <c r="E589" s="1046" t="s">
        <v>111</v>
      </c>
      <c r="F589" s="1045" t="s">
        <v>5</v>
      </c>
      <c r="G589" s="1036" t="s">
        <v>203</v>
      </c>
    </row>
    <row r="590" spans="1:13" ht="15.75" thickBot="1" x14ac:dyDescent="0.3">
      <c r="A590" s="136"/>
      <c r="B590" s="1031"/>
      <c r="C590" s="127" t="s">
        <v>3</v>
      </c>
      <c r="D590" s="1032"/>
      <c r="E590" s="1037"/>
      <c r="F590" s="1045"/>
      <c r="G590" s="1040"/>
    </row>
    <row r="591" spans="1:13" x14ac:dyDescent="0.25">
      <c r="A591" s="136"/>
      <c r="B591" s="238" t="s">
        <v>240</v>
      </c>
      <c r="C591" s="91" t="s">
        <v>16</v>
      </c>
      <c r="D591" s="181">
        <v>40</v>
      </c>
      <c r="E591" s="813">
        <v>3.5</v>
      </c>
      <c r="F591" s="814">
        <v>4.54</v>
      </c>
      <c r="G591" s="815">
        <v>4.22</v>
      </c>
      <c r="I591" s="121"/>
      <c r="J591" s="121"/>
      <c r="K591" s="121"/>
      <c r="L591" s="121"/>
      <c r="M591" s="42"/>
    </row>
    <row r="592" spans="1:13" x14ac:dyDescent="0.25">
      <c r="A592" s="136"/>
      <c r="B592" s="239" t="s">
        <v>258</v>
      </c>
      <c r="C592" s="85" t="s">
        <v>16</v>
      </c>
      <c r="D592" s="159">
        <v>40</v>
      </c>
      <c r="E592" s="815">
        <v>-0.78</v>
      </c>
      <c r="F592" s="816">
        <v>-1.01</v>
      </c>
      <c r="G592" s="815">
        <v>-0.94</v>
      </c>
      <c r="I592" s="121"/>
      <c r="J592" s="121"/>
      <c r="K592" s="121"/>
      <c r="L592" s="42"/>
      <c r="M592" s="42"/>
    </row>
    <row r="593" spans="1:14" x14ac:dyDescent="0.25">
      <c r="A593" s="136"/>
      <c r="B593" s="239" t="s">
        <v>82</v>
      </c>
      <c r="C593" s="85" t="s">
        <v>16</v>
      </c>
      <c r="D593" s="159">
        <v>120</v>
      </c>
      <c r="E593" s="815">
        <v>3.23</v>
      </c>
      <c r="F593" s="816">
        <v>4.2</v>
      </c>
      <c r="G593" s="815">
        <v>3.91</v>
      </c>
      <c r="I593" s="121"/>
      <c r="J593" s="121"/>
      <c r="K593" s="121"/>
      <c r="L593" s="42"/>
      <c r="M593" s="42"/>
    </row>
    <row r="594" spans="1:14" x14ac:dyDescent="0.25">
      <c r="A594" s="136"/>
      <c r="B594" s="239" t="s">
        <v>70</v>
      </c>
      <c r="C594" s="85" t="s">
        <v>16</v>
      </c>
      <c r="D594" s="159">
        <v>30</v>
      </c>
      <c r="E594" s="815">
        <v>1.87</v>
      </c>
      <c r="F594" s="815">
        <v>2.4300000000000002</v>
      </c>
      <c r="G594" s="815">
        <v>2.2599999999999998</v>
      </c>
      <c r="I594" s="144"/>
      <c r="J594" s="144"/>
      <c r="K594" s="144"/>
      <c r="L594" s="539"/>
      <c r="M594" s="42"/>
    </row>
    <row r="595" spans="1:14" x14ac:dyDescent="0.25">
      <c r="A595" s="136"/>
      <c r="B595" s="118" t="s">
        <v>8</v>
      </c>
      <c r="C595" s="85" t="s">
        <v>7</v>
      </c>
      <c r="D595" s="155"/>
      <c r="E595" s="816">
        <v>4</v>
      </c>
      <c r="F595" s="816">
        <v>4</v>
      </c>
      <c r="G595" s="816">
        <v>4</v>
      </c>
      <c r="I595" s="121"/>
      <c r="J595" s="121"/>
      <c r="K595" s="121"/>
      <c r="L595" s="42"/>
      <c r="M595" s="42"/>
    </row>
    <row r="596" spans="1:14" x14ac:dyDescent="0.25">
      <c r="A596" s="136"/>
      <c r="B596" s="239" t="s">
        <v>83</v>
      </c>
      <c r="C596" s="85" t="s">
        <v>16</v>
      </c>
      <c r="D596" s="159">
        <v>120</v>
      </c>
      <c r="E596" s="815">
        <v>12.78</v>
      </c>
      <c r="F596" s="816">
        <v>16.600000000000001</v>
      </c>
      <c r="G596" s="815">
        <v>15.44</v>
      </c>
      <c r="I596" s="121"/>
      <c r="J596" s="121"/>
      <c r="K596" s="121"/>
      <c r="L596" s="42"/>
      <c r="M596" s="42"/>
    </row>
    <row r="597" spans="1:14" x14ac:dyDescent="0.25">
      <c r="A597" s="136"/>
      <c r="B597" s="239" t="s">
        <v>70</v>
      </c>
      <c r="C597" s="85" t="s">
        <v>16</v>
      </c>
      <c r="D597" s="159">
        <v>30</v>
      </c>
      <c r="E597" s="815">
        <v>2.27</v>
      </c>
      <c r="F597" s="815">
        <v>2.95</v>
      </c>
      <c r="G597" s="815">
        <v>2.74</v>
      </c>
      <c r="I597" s="121"/>
      <c r="J597" s="121"/>
      <c r="K597" s="121"/>
      <c r="L597" s="42"/>
      <c r="M597" s="42"/>
    </row>
    <row r="598" spans="1:14" x14ac:dyDescent="0.25">
      <c r="A598" s="136"/>
      <c r="B598" s="118" t="s">
        <v>8</v>
      </c>
      <c r="C598" s="85" t="s">
        <v>9</v>
      </c>
      <c r="D598" s="159"/>
      <c r="E598" s="816">
        <v>4</v>
      </c>
      <c r="F598" s="816">
        <v>4</v>
      </c>
      <c r="G598" s="817">
        <v>4</v>
      </c>
      <c r="I598" s="121"/>
      <c r="J598" s="121"/>
      <c r="K598" s="121"/>
      <c r="L598" s="42"/>
      <c r="M598" s="42"/>
    </row>
    <row r="599" spans="1:14" x14ac:dyDescent="0.25">
      <c r="A599" s="136"/>
      <c r="B599" s="239" t="s">
        <v>84</v>
      </c>
      <c r="C599" s="85" t="s">
        <v>16</v>
      </c>
      <c r="D599" s="159">
        <v>20</v>
      </c>
      <c r="E599" s="815">
        <v>8.09</v>
      </c>
      <c r="F599" s="816">
        <v>10.5</v>
      </c>
      <c r="G599" s="815">
        <v>9.77</v>
      </c>
      <c r="I599" s="144"/>
      <c r="J599" s="144"/>
      <c r="K599" s="144"/>
      <c r="L599" s="42"/>
      <c r="M599" s="42"/>
    </row>
    <row r="600" spans="1:14" x14ac:dyDescent="0.25">
      <c r="A600" s="136"/>
      <c r="B600" s="118" t="s">
        <v>8</v>
      </c>
      <c r="C600" s="85" t="s">
        <v>57</v>
      </c>
      <c r="D600" s="155"/>
      <c r="E600" s="816">
        <v>1</v>
      </c>
      <c r="F600" s="816">
        <v>1</v>
      </c>
      <c r="G600" s="817">
        <v>1</v>
      </c>
      <c r="I600" s="144"/>
      <c r="J600" s="144"/>
      <c r="K600" s="144"/>
      <c r="L600" s="1024"/>
      <c r="M600" s="1024"/>
    </row>
    <row r="601" spans="1:14" x14ac:dyDescent="0.25">
      <c r="A601" s="136"/>
      <c r="B601" s="239" t="s">
        <v>72</v>
      </c>
      <c r="C601" s="118" t="s">
        <v>11</v>
      </c>
      <c r="D601" s="155"/>
      <c r="E601" s="816">
        <v>36.4</v>
      </c>
      <c r="F601" s="816">
        <v>36.4</v>
      </c>
      <c r="G601" s="816">
        <v>36.4</v>
      </c>
    </row>
    <row r="602" spans="1:14" x14ac:dyDescent="0.25">
      <c r="A602" s="136"/>
      <c r="B602" s="239" t="s">
        <v>73</v>
      </c>
      <c r="C602" s="118" t="s">
        <v>11</v>
      </c>
      <c r="D602" s="155"/>
      <c r="E602" s="816">
        <v>10.4</v>
      </c>
      <c r="F602" s="816">
        <v>10.4</v>
      </c>
      <c r="G602" s="816">
        <v>10.4</v>
      </c>
    </row>
    <row r="603" spans="1:14" ht="15.75" thickBot="1" x14ac:dyDescent="0.3">
      <c r="A603" s="136"/>
      <c r="B603" s="252" t="s">
        <v>78</v>
      </c>
      <c r="C603" s="106" t="s">
        <v>11</v>
      </c>
      <c r="D603" s="253"/>
      <c r="E603" s="818">
        <v>6.2</v>
      </c>
      <c r="F603" s="818">
        <v>6.2</v>
      </c>
      <c r="G603" s="818">
        <v>6.2</v>
      </c>
      <c r="N603" s="225"/>
    </row>
    <row r="604" spans="1:14" ht="15.75" thickBot="1" x14ac:dyDescent="0.3">
      <c r="A604" s="98"/>
      <c r="B604" s="612" t="s">
        <v>129</v>
      </c>
      <c r="C604" s="574" t="s">
        <v>55</v>
      </c>
      <c r="D604" s="612"/>
      <c r="E604" s="684">
        <v>0</v>
      </c>
      <c r="F604" s="684">
        <v>0</v>
      </c>
      <c r="G604" s="684">
        <v>0</v>
      </c>
      <c r="I604" s="1026" t="s">
        <v>136</v>
      </c>
      <c r="J604" s="1027"/>
      <c r="K604" s="1028"/>
      <c r="N604" s="225"/>
    </row>
    <row r="605" spans="1:14" ht="15.75" thickBot="1" x14ac:dyDescent="0.3">
      <c r="A605" s="98"/>
      <c r="B605" s="819" t="s">
        <v>204</v>
      </c>
      <c r="C605" s="820"/>
      <c r="D605" s="821"/>
      <c r="E605" s="822"/>
      <c r="F605" s="822"/>
      <c r="G605" s="822"/>
      <c r="I605" s="555" t="s">
        <v>4</v>
      </c>
      <c r="J605" s="556" t="s">
        <v>5</v>
      </c>
      <c r="K605" s="557" t="s">
        <v>203</v>
      </c>
      <c r="N605" s="225"/>
    </row>
    <row r="606" spans="1:14" ht="15.75" thickBot="1" x14ac:dyDescent="0.3">
      <c r="A606" s="98"/>
      <c r="B606" s="155" t="s">
        <v>27</v>
      </c>
      <c r="C606" s="16" t="s">
        <v>55</v>
      </c>
      <c r="D606" s="159">
        <v>20</v>
      </c>
      <c r="E606" s="823">
        <v>3.23</v>
      </c>
      <c r="F606" s="824">
        <v>4.2</v>
      </c>
      <c r="G606" s="823">
        <v>3.91</v>
      </c>
      <c r="I606" s="254">
        <v>0.03</v>
      </c>
      <c r="J606" s="255">
        <v>0.04</v>
      </c>
      <c r="K606" s="256">
        <v>0.04</v>
      </c>
      <c r="L606" s="89" t="s">
        <v>274</v>
      </c>
      <c r="N606" s="225"/>
    </row>
    <row r="607" spans="1:14" ht="15.75" thickBot="1" x14ac:dyDescent="0.3">
      <c r="A607" s="98"/>
      <c r="B607" s="819" t="s">
        <v>205</v>
      </c>
      <c r="C607" s="825"/>
      <c r="D607" s="826"/>
      <c r="E607" s="827"/>
      <c r="F607" s="827"/>
      <c r="G607" s="827"/>
      <c r="L607" s="89"/>
      <c r="N607" s="225"/>
    </row>
    <row r="608" spans="1:14" x14ac:dyDescent="0.25">
      <c r="A608" s="98"/>
      <c r="B608" s="155" t="s">
        <v>21</v>
      </c>
      <c r="C608" s="16" t="s">
        <v>55</v>
      </c>
      <c r="D608" s="159">
        <v>40</v>
      </c>
      <c r="E608" s="823">
        <v>5.54</v>
      </c>
      <c r="F608" s="824">
        <v>7.2</v>
      </c>
      <c r="G608" s="823">
        <v>6.7</v>
      </c>
      <c r="I608" s="62">
        <v>0.05</v>
      </c>
      <c r="J608" s="61">
        <v>7.0000000000000007E-2</v>
      </c>
      <c r="K608" s="60">
        <v>0.06</v>
      </c>
      <c r="L608" s="89"/>
      <c r="N608" s="225"/>
    </row>
    <row r="609" spans="1:16" ht="15.75" thickBot="1" x14ac:dyDescent="0.3">
      <c r="A609" s="98"/>
      <c r="B609" s="253" t="s">
        <v>20</v>
      </c>
      <c r="C609" s="257" t="s">
        <v>55</v>
      </c>
      <c r="D609" s="160">
        <v>20</v>
      </c>
      <c r="E609" s="828">
        <v>7.24</v>
      </c>
      <c r="F609" s="829">
        <v>9.4</v>
      </c>
      <c r="G609" s="828">
        <v>8.74</v>
      </c>
      <c r="I609" s="11">
        <v>7.0000000000000007E-2</v>
      </c>
      <c r="J609" s="10">
        <v>0.09</v>
      </c>
      <c r="K609" s="9">
        <v>0.08</v>
      </c>
      <c r="L609" s="89"/>
      <c r="N609" s="225"/>
    </row>
    <row r="610" spans="1:16" ht="15.75" thickBot="1" x14ac:dyDescent="0.3">
      <c r="A610" s="98"/>
      <c r="B610" s="599" t="s">
        <v>212</v>
      </c>
      <c r="C610" s="258"/>
      <c r="D610" s="259"/>
      <c r="E610" s="646">
        <v>16</v>
      </c>
      <c r="F610" s="646">
        <v>20.8</v>
      </c>
      <c r="G610" s="646">
        <v>19.399999999999999</v>
      </c>
      <c r="I610" s="126">
        <v>0.12</v>
      </c>
      <c r="J610" s="115">
        <v>0.16</v>
      </c>
      <c r="K610" s="114">
        <v>0.14000000000000001</v>
      </c>
      <c r="L610" s="89" t="s">
        <v>275</v>
      </c>
      <c r="N610" s="225"/>
    </row>
    <row r="611" spans="1:16" ht="15.75" thickBot="1" x14ac:dyDescent="0.3">
      <c r="A611" s="166"/>
      <c r="B611" s="819" t="s">
        <v>107</v>
      </c>
      <c r="C611" s="16"/>
      <c r="D611" s="830"/>
      <c r="E611" s="831"/>
      <c r="F611" s="831"/>
      <c r="G611" s="831"/>
      <c r="L611" s="89"/>
      <c r="N611" s="225"/>
    </row>
    <row r="612" spans="1:16" x14ac:dyDescent="0.25">
      <c r="A612" s="136"/>
      <c r="B612" s="71" t="s">
        <v>21</v>
      </c>
      <c r="C612" s="16" t="s">
        <v>55</v>
      </c>
      <c r="D612" s="159">
        <v>10</v>
      </c>
      <c r="E612" s="832">
        <v>3.54</v>
      </c>
      <c r="F612" s="833">
        <v>4.5999999999999996</v>
      </c>
      <c r="G612" s="832">
        <v>4.28</v>
      </c>
      <c r="I612" s="62">
        <v>0.06</v>
      </c>
      <c r="J612" s="61">
        <v>7.0000000000000007E-2</v>
      </c>
      <c r="K612" s="60">
        <v>7.0000000000000007E-2</v>
      </c>
      <c r="L612" s="89"/>
      <c r="N612" s="225"/>
    </row>
    <row r="613" spans="1:16" ht="15.75" thickBot="1" x14ac:dyDescent="0.3">
      <c r="A613" s="136"/>
      <c r="B613" s="69" t="s">
        <v>22</v>
      </c>
      <c r="C613" s="106" t="s">
        <v>55</v>
      </c>
      <c r="D613" s="160">
        <v>10</v>
      </c>
      <c r="E613" s="834">
        <v>4.54</v>
      </c>
      <c r="F613" s="835">
        <v>5.9</v>
      </c>
      <c r="G613" s="834">
        <v>5.49</v>
      </c>
      <c r="I613" s="104">
        <v>7.0000000000000007E-2</v>
      </c>
      <c r="J613" s="103">
        <v>0.09</v>
      </c>
      <c r="K613" s="102">
        <v>0.09</v>
      </c>
      <c r="L613" s="89"/>
      <c r="N613" s="225"/>
    </row>
    <row r="614" spans="1:16" ht="15.75" thickBot="1" x14ac:dyDescent="0.3">
      <c r="A614" s="136"/>
      <c r="B614" s="41" t="s">
        <v>100</v>
      </c>
      <c r="C614" s="258"/>
      <c r="D614" s="259"/>
      <c r="E614" s="707">
        <v>8.1</v>
      </c>
      <c r="F614" s="707">
        <v>10.5</v>
      </c>
      <c r="G614" s="707">
        <v>9.8000000000000007</v>
      </c>
      <c r="I614" s="126">
        <v>0.13</v>
      </c>
      <c r="J614" s="115">
        <v>0.16</v>
      </c>
      <c r="K614" s="114">
        <v>0.16</v>
      </c>
      <c r="L614" s="89" t="s">
        <v>328</v>
      </c>
      <c r="N614" s="225"/>
    </row>
    <row r="615" spans="1:16" ht="15.75" thickBot="1" x14ac:dyDescent="0.3">
      <c r="A615" s="50"/>
      <c r="B615" s="599" t="s">
        <v>218</v>
      </c>
      <c r="C615" s="763"/>
      <c r="D615" s="779"/>
      <c r="E615" s="576">
        <v>8.1</v>
      </c>
      <c r="F615" s="576">
        <v>10.5</v>
      </c>
      <c r="G615" s="576">
        <v>9.8000000000000007</v>
      </c>
      <c r="I615" s="126">
        <v>0.28000000000000003</v>
      </c>
      <c r="J615" s="115">
        <v>0.36</v>
      </c>
      <c r="K615" s="114">
        <v>0.34</v>
      </c>
      <c r="L615" s="478" t="s">
        <v>270</v>
      </c>
      <c r="N615" s="225"/>
    </row>
    <row r="616" spans="1:16" ht="15.75" thickBot="1" x14ac:dyDescent="0.3">
      <c r="A616" s="136"/>
      <c r="B616" s="241" t="s">
        <v>149</v>
      </c>
      <c r="C616" s="242"/>
      <c r="D616" s="243"/>
      <c r="E616" s="566"/>
      <c r="F616" s="399"/>
      <c r="G616" s="400"/>
      <c r="N616" s="225"/>
    </row>
    <row r="617" spans="1:16" x14ac:dyDescent="0.25">
      <c r="A617" s="136"/>
      <c r="C617" s="131"/>
      <c r="D617" s="131"/>
      <c r="E617" s="130"/>
      <c r="F617" s="136"/>
      <c r="G617" s="136"/>
      <c r="I617" s="121"/>
      <c r="J617" s="121"/>
      <c r="K617" s="121"/>
    </row>
    <row r="618" spans="1:16" ht="15.75" thickBot="1" x14ac:dyDescent="0.3">
      <c r="A618" s="136"/>
      <c r="B618" s="568" t="s">
        <v>199</v>
      </c>
      <c r="C618" s="131"/>
      <c r="D618" s="131"/>
      <c r="E618" s="130"/>
      <c r="F618" s="136"/>
      <c r="G618" s="136"/>
    </row>
    <row r="619" spans="1:16" ht="16.5" customHeight="1" thickBot="1" x14ac:dyDescent="0.3">
      <c r="A619" s="136"/>
      <c r="B619" s="1029" t="s">
        <v>85</v>
      </c>
      <c r="C619" s="129" t="s">
        <v>1</v>
      </c>
      <c r="D619" s="1032" t="s">
        <v>134</v>
      </c>
      <c r="E619" s="1033" t="s">
        <v>334</v>
      </c>
      <c r="F619" s="1034"/>
      <c r="G619" s="1035"/>
    </row>
    <row r="620" spans="1:16" ht="15.75" thickBot="1" x14ac:dyDescent="0.3">
      <c r="A620" s="136"/>
      <c r="B620" s="1030"/>
      <c r="C620" s="128" t="s">
        <v>2</v>
      </c>
      <c r="D620" s="1032"/>
      <c r="E620" s="1044" t="s">
        <v>111</v>
      </c>
      <c r="F620" s="1045" t="s">
        <v>5</v>
      </c>
      <c r="G620" s="1036" t="s">
        <v>203</v>
      </c>
    </row>
    <row r="621" spans="1:16" ht="15.75" thickBot="1" x14ac:dyDescent="0.3">
      <c r="A621" s="136"/>
      <c r="B621" s="1031"/>
      <c r="C621" s="127" t="s">
        <v>3</v>
      </c>
      <c r="D621" s="1032"/>
      <c r="E621" s="1044"/>
      <c r="F621" s="1045"/>
      <c r="G621" s="1040"/>
      <c r="L621" s="89"/>
    </row>
    <row r="622" spans="1:16" x14ac:dyDescent="0.25">
      <c r="A622" s="136"/>
      <c r="B622" s="260" t="s">
        <v>259</v>
      </c>
      <c r="C622" s="91" t="s">
        <v>16</v>
      </c>
      <c r="D622" s="153">
        <v>30</v>
      </c>
      <c r="E622" s="836">
        <v>7.11</v>
      </c>
      <c r="F622" s="837">
        <v>9.18</v>
      </c>
      <c r="G622" s="838">
        <v>8.57</v>
      </c>
      <c r="I622" s="121"/>
      <c r="J622" s="121"/>
      <c r="K622" s="121"/>
      <c r="L622" s="544"/>
    </row>
    <row r="623" spans="1:16" x14ac:dyDescent="0.25">
      <c r="A623" s="136"/>
      <c r="B623" s="261" t="s">
        <v>260</v>
      </c>
      <c r="C623" s="85" t="s">
        <v>16</v>
      </c>
      <c r="D623" s="262">
        <v>30</v>
      </c>
      <c r="E623" s="838">
        <v>-0.96</v>
      </c>
      <c r="F623" s="839">
        <v>-1.21</v>
      </c>
      <c r="G623" s="838">
        <v>-1.1399999999999999</v>
      </c>
      <c r="I623" s="121"/>
      <c r="J623" s="121"/>
      <c r="K623" s="121"/>
      <c r="L623" s="544"/>
    </row>
    <row r="624" spans="1:16" x14ac:dyDescent="0.25">
      <c r="A624" s="136"/>
      <c r="B624" s="263" t="s">
        <v>69</v>
      </c>
      <c r="C624" s="85" t="s">
        <v>16</v>
      </c>
      <c r="D624" s="159">
        <v>40</v>
      </c>
      <c r="E624" s="838">
        <v>21.6</v>
      </c>
      <c r="F624" s="839">
        <v>28</v>
      </c>
      <c r="G624" s="838">
        <v>26.1</v>
      </c>
      <c r="H624" s="89"/>
      <c r="I624" s="121"/>
      <c r="J624" s="121"/>
      <c r="K624" s="121"/>
      <c r="L624" s="544"/>
      <c r="N624" s="264"/>
      <c r="O624" s="264"/>
      <c r="P624" s="265"/>
    </row>
    <row r="625" spans="1:12" x14ac:dyDescent="0.25">
      <c r="A625" s="136"/>
      <c r="B625" s="263" t="s">
        <v>70</v>
      </c>
      <c r="C625" s="85" t="s">
        <v>16</v>
      </c>
      <c r="D625" s="159">
        <v>20</v>
      </c>
      <c r="E625" s="838">
        <v>6.15</v>
      </c>
      <c r="F625" s="838">
        <v>7.97</v>
      </c>
      <c r="G625" s="838">
        <v>7.43</v>
      </c>
      <c r="I625" s="121"/>
      <c r="J625" s="121"/>
      <c r="K625" s="121"/>
      <c r="L625" s="544"/>
    </row>
    <row r="626" spans="1:12" x14ac:dyDescent="0.25">
      <c r="A626" s="136"/>
      <c r="B626" s="266" t="s">
        <v>8</v>
      </c>
      <c r="C626" s="85" t="s">
        <v>7</v>
      </c>
      <c r="D626" s="155"/>
      <c r="E626" s="839">
        <v>3</v>
      </c>
      <c r="F626" s="839">
        <v>3</v>
      </c>
      <c r="G626" s="839">
        <v>3</v>
      </c>
      <c r="I626" s="144"/>
      <c r="J626" s="144"/>
      <c r="K626" s="144"/>
      <c r="L626" s="538"/>
    </row>
    <row r="627" spans="1:12" ht="15.75" thickBot="1" x14ac:dyDescent="0.3">
      <c r="A627" s="136"/>
      <c r="B627" s="263" t="s">
        <v>72</v>
      </c>
      <c r="C627" s="84"/>
      <c r="D627" s="155"/>
      <c r="E627" s="839">
        <v>36.9</v>
      </c>
      <c r="F627" s="839">
        <v>36.9</v>
      </c>
      <c r="G627" s="839">
        <v>36.9</v>
      </c>
      <c r="I627" s="125"/>
      <c r="J627" s="125"/>
      <c r="K627" s="125"/>
      <c r="L627" s="125"/>
    </row>
    <row r="628" spans="1:12" ht="15.75" thickBot="1" x14ac:dyDescent="0.3">
      <c r="A628" s="136"/>
      <c r="B628" s="267" t="s">
        <v>73</v>
      </c>
      <c r="C628" s="82"/>
      <c r="D628" s="253"/>
      <c r="E628" s="839">
        <v>10.5</v>
      </c>
      <c r="F628" s="839">
        <v>10.5</v>
      </c>
      <c r="G628" s="839">
        <v>10.5</v>
      </c>
      <c r="I628" s="1026" t="s">
        <v>136</v>
      </c>
      <c r="J628" s="1027"/>
      <c r="K628" s="1028"/>
    </row>
    <row r="629" spans="1:12" ht="15.75" thickBot="1" x14ac:dyDescent="0.3">
      <c r="A629" s="136"/>
      <c r="B629" s="263" t="s">
        <v>104</v>
      </c>
      <c r="C629" s="84"/>
      <c r="D629" s="159"/>
      <c r="E629" s="513"/>
      <c r="F629" s="514"/>
      <c r="G629" s="515"/>
      <c r="I629" s="555" t="s">
        <v>4</v>
      </c>
      <c r="J629" s="556" t="s">
        <v>5</v>
      </c>
      <c r="K629" s="557" t="s">
        <v>203</v>
      </c>
    </row>
    <row r="630" spans="1:12" x14ac:dyDescent="0.25">
      <c r="A630" s="136"/>
      <c r="B630" s="155" t="s">
        <v>21</v>
      </c>
      <c r="C630" s="118" t="s">
        <v>55</v>
      </c>
      <c r="D630" s="159">
        <v>8</v>
      </c>
      <c r="E630" s="838">
        <v>14.23</v>
      </c>
      <c r="F630" s="839">
        <v>18.48</v>
      </c>
      <c r="G630" s="838">
        <v>17.190000000000001</v>
      </c>
      <c r="I630" s="62">
        <v>0.23</v>
      </c>
      <c r="J630" s="61">
        <v>0.28999999999999998</v>
      </c>
      <c r="K630" s="60">
        <v>0.27</v>
      </c>
    </row>
    <row r="631" spans="1:12" x14ac:dyDescent="0.25">
      <c r="A631" s="136"/>
      <c r="B631" s="155" t="s">
        <v>22</v>
      </c>
      <c r="C631" s="118" t="s">
        <v>55</v>
      </c>
      <c r="D631" s="159">
        <v>6</v>
      </c>
      <c r="E631" s="838">
        <v>4.29</v>
      </c>
      <c r="F631" s="839">
        <v>5.57</v>
      </c>
      <c r="G631" s="838">
        <v>5.18</v>
      </c>
      <c r="I631" s="109">
        <v>7.0000000000000007E-2</v>
      </c>
      <c r="J631" s="108">
        <v>0.09</v>
      </c>
      <c r="K631" s="107">
        <v>0.08</v>
      </c>
    </row>
    <row r="632" spans="1:12" x14ac:dyDescent="0.25">
      <c r="A632" s="136"/>
      <c r="B632" s="253" t="s">
        <v>23</v>
      </c>
      <c r="C632" s="106" t="s">
        <v>55</v>
      </c>
      <c r="D632" s="160">
        <v>15</v>
      </c>
      <c r="E632" s="838">
        <v>1.1599999999999999</v>
      </c>
      <c r="F632" s="839">
        <v>1.5</v>
      </c>
      <c r="G632" s="838">
        <v>1.4</v>
      </c>
      <c r="I632" s="109">
        <v>0.02</v>
      </c>
      <c r="J632" s="108">
        <v>0.02</v>
      </c>
      <c r="K632" s="107">
        <v>0.02</v>
      </c>
    </row>
    <row r="633" spans="1:12" ht="15.75" thickBot="1" x14ac:dyDescent="0.3">
      <c r="A633" s="136"/>
      <c r="B633" s="253" t="s">
        <v>20</v>
      </c>
      <c r="C633" s="106"/>
      <c r="D633" s="160">
        <v>4</v>
      </c>
      <c r="E633" s="840">
        <v>1.91</v>
      </c>
      <c r="F633" s="841">
        <v>2.48</v>
      </c>
      <c r="G633" s="840">
        <v>2.31</v>
      </c>
      <c r="I633" s="11">
        <v>0.03</v>
      </c>
      <c r="J633" s="10">
        <v>0.04</v>
      </c>
      <c r="K633" s="9">
        <v>0.04</v>
      </c>
    </row>
    <row r="634" spans="1:12" ht="15.75" thickBot="1" x14ac:dyDescent="0.3">
      <c r="A634" s="136"/>
      <c r="B634" s="599" t="s">
        <v>102</v>
      </c>
      <c r="C634" s="763" t="s">
        <v>55</v>
      </c>
      <c r="D634" s="599"/>
      <c r="E634" s="707">
        <v>21.6</v>
      </c>
      <c r="F634" s="707">
        <v>28</v>
      </c>
      <c r="G634" s="707">
        <v>26.1</v>
      </c>
      <c r="I634" s="126">
        <v>0.35</v>
      </c>
      <c r="J634" s="115">
        <v>0.44</v>
      </c>
      <c r="K634" s="114">
        <v>0.41</v>
      </c>
      <c r="L634" s="478" t="s">
        <v>270</v>
      </c>
    </row>
    <row r="635" spans="1:12" ht="15.75" customHeight="1" thickBot="1" x14ac:dyDescent="0.3">
      <c r="A635" s="81"/>
      <c r="B635" s="577" t="s">
        <v>129</v>
      </c>
      <c r="C635" s="577" t="s">
        <v>55</v>
      </c>
      <c r="D635" s="300"/>
      <c r="E635" s="617">
        <v>0</v>
      </c>
      <c r="F635" s="617">
        <v>0</v>
      </c>
      <c r="G635" s="617">
        <v>0</v>
      </c>
      <c r="I635" s="125"/>
      <c r="J635" s="125"/>
      <c r="K635" s="125"/>
      <c r="L635" s="125"/>
    </row>
    <row r="636" spans="1:12" ht="15.75" thickBot="1" x14ac:dyDescent="0.3">
      <c r="A636" s="136"/>
      <c r="B636" s="95" t="s">
        <v>149</v>
      </c>
      <c r="C636" s="247"/>
      <c r="D636" s="243"/>
      <c r="E636" s="403"/>
      <c r="F636" s="565"/>
      <c r="G636" s="403"/>
    </row>
    <row r="637" spans="1:12" x14ac:dyDescent="0.25">
      <c r="A637" s="136"/>
      <c r="C637" s="131"/>
      <c r="D637" s="131"/>
      <c r="E637" s="245"/>
      <c r="F637" s="136"/>
      <c r="G637" s="136"/>
    </row>
    <row r="638" spans="1:12" ht="15.75" thickBot="1" x14ac:dyDescent="0.3">
      <c r="A638" s="136"/>
      <c r="B638" s="568" t="s">
        <v>184</v>
      </c>
      <c r="C638" s="131"/>
      <c r="D638" s="131"/>
      <c r="E638" s="245"/>
      <c r="F638" s="136"/>
      <c r="G638" s="136"/>
    </row>
    <row r="639" spans="1:12" ht="16.5" customHeight="1" thickBot="1" x14ac:dyDescent="0.3">
      <c r="A639" s="136"/>
      <c r="B639" s="1029" t="s">
        <v>85</v>
      </c>
      <c r="C639" s="129" t="s">
        <v>1</v>
      </c>
      <c r="D639" s="1032" t="s">
        <v>134</v>
      </c>
      <c r="E639" s="1033" t="s">
        <v>334</v>
      </c>
      <c r="F639" s="1034"/>
      <c r="G639" s="1035"/>
    </row>
    <row r="640" spans="1:12" ht="15.75" thickBot="1" x14ac:dyDescent="0.3">
      <c r="A640" s="136"/>
      <c r="B640" s="1030"/>
      <c r="C640" s="128" t="s">
        <v>2</v>
      </c>
      <c r="D640" s="1032"/>
      <c r="E640" s="1046" t="s">
        <v>111</v>
      </c>
      <c r="F640" s="1045" t="s">
        <v>5</v>
      </c>
      <c r="G640" s="1036" t="s">
        <v>203</v>
      </c>
    </row>
    <row r="641" spans="1:12" ht="15.75" thickBot="1" x14ac:dyDescent="0.3">
      <c r="A641" s="136"/>
      <c r="B641" s="1031"/>
      <c r="C641" s="127" t="s">
        <v>3</v>
      </c>
      <c r="D641" s="1032"/>
      <c r="E641" s="1037"/>
      <c r="F641" s="1045"/>
      <c r="G641" s="1040"/>
    </row>
    <row r="642" spans="1:12" x14ac:dyDescent="0.25">
      <c r="A642" s="136"/>
      <c r="B642" s="238" t="s">
        <v>261</v>
      </c>
      <c r="C642" s="91" t="s">
        <v>16</v>
      </c>
      <c r="D642" s="181">
        <v>40</v>
      </c>
      <c r="E642" s="842">
        <v>3.58</v>
      </c>
      <c r="F642" s="843">
        <v>4.62</v>
      </c>
      <c r="G642" s="844">
        <v>4.3</v>
      </c>
      <c r="I642" s="121"/>
      <c r="J642" s="121"/>
      <c r="K642" s="121"/>
      <c r="L642" s="121"/>
    </row>
    <row r="643" spans="1:12" x14ac:dyDescent="0.25">
      <c r="A643" s="136"/>
      <c r="B643" s="239" t="s">
        <v>262</v>
      </c>
      <c r="C643" s="85" t="s">
        <v>16</v>
      </c>
      <c r="D643" s="159"/>
      <c r="E643" s="844">
        <v>-3.58</v>
      </c>
      <c r="F643" s="845">
        <v>-4.62</v>
      </c>
      <c r="G643" s="844">
        <v>-4.3</v>
      </c>
      <c r="I643" s="121"/>
      <c r="J643" s="121"/>
      <c r="K643" s="121"/>
      <c r="L643" s="544"/>
    </row>
    <row r="644" spans="1:12" x14ac:dyDescent="0.25">
      <c r="A644" s="136"/>
      <c r="B644" s="116" t="s">
        <v>69</v>
      </c>
      <c r="C644" s="85" t="s">
        <v>16</v>
      </c>
      <c r="D644" s="159"/>
      <c r="E644" s="844">
        <v>0</v>
      </c>
      <c r="F644" s="845">
        <v>0</v>
      </c>
      <c r="G644" s="844">
        <v>0</v>
      </c>
      <c r="I644" s="144"/>
      <c r="J644" s="144"/>
      <c r="K644" s="144"/>
      <c r="L644" s="538"/>
    </row>
    <row r="645" spans="1:12" x14ac:dyDescent="0.25">
      <c r="A645" s="136"/>
      <c r="B645" s="118" t="s">
        <v>8</v>
      </c>
      <c r="C645" s="85" t="s">
        <v>7</v>
      </c>
      <c r="D645" s="155"/>
      <c r="E645" s="846">
        <v>1</v>
      </c>
      <c r="F645" s="846">
        <v>1</v>
      </c>
      <c r="G645" s="846">
        <v>1</v>
      </c>
      <c r="I645" s="121"/>
      <c r="J645" s="121"/>
      <c r="K645" s="121"/>
      <c r="L645" s="121"/>
    </row>
    <row r="646" spans="1:12" x14ac:dyDescent="0.25">
      <c r="A646" s="136"/>
      <c r="B646" s="116" t="s">
        <v>72</v>
      </c>
      <c r="C646" s="118" t="s">
        <v>11</v>
      </c>
      <c r="D646" s="155"/>
      <c r="E646" s="846">
        <v>35.6</v>
      </c>
      <c r="F646" s="846">
        <v>35.6</v>
      </c>
      <c r="G646" s="846">
        <v>35.6</v>
      </c>
    </row>
    <row r="647" spans="1:12" ht="15.75" thickBot="1" x14ac:dyDescent="0.3">
      <c r="A647" s="136"/>
      <c r="B647" s="116" t="s">
        <v>73</v>
      </c>
      <c r="C647" s="118" t="s">
        <v>11</v>
      </c>
      <c r="D647" s="155"/>
      <c r="E647" s="846">
        <v>10.5</v>
      </c>
      <c r="F647" s="846">
        <v>10.5</v>
      </c>
      <c r="G647" s="846">
        <v>10.5</v>
      </c>
    </row>
    <row r="648" spans="1:12" ht="15.75" thickBot="1" x14ac:dyDescent="0.3">
      <c r="A648" s="136"/>
      <c r="B648" s="116"/>
      <c r="C648" s="118" t="s">
        <v>12</v>
      </c>
      <c r="D648" s="155"/>
      <c r="E648" s="846">
        <v>10.5</v>
      </c>
      <c r="F648" s="846">
        <v>10.5</v>
      </c>
      <c r="G648" s="846">
        <v>10.5</v>
      </c>
      <c r="I648" s="1026" t="s">
        <v>136</v>
      </c>
      <c r="J648" s="1027"/>
      <c r="K648" s="1028"/>
    </row>
    <row r="649" spans="1:12" ht="15.75" thickBot="1" x14ac:dyDescent="0.3">
      <c r="A649" s="136"/>
      <c r="B649" s="116" t="s">
        <v>104</v>
      </c>
      <c r="C649" s="118"/>
      <c r="D649" s="155"/>
      <c r="E649" s="516"/>
      <c r="F649" s="516"/>
      <c r="G649" s="516"/>
      <c r="I649" s="555" t="s">
        <v>4</v>
      </c>
      <c r="J649" s="556" t="s">
        <v>5</v>
      </c>
      <c r="K649" s="557" t="s">
        <v>203</v>
      </c>
    </row>
    <row r="650" spans="1:12" ht="15.75" thickBot="1" x14ac:dyDescent="0.3">
      <c r="A650" s="136"/>
      <c r="B650" s="71" t="s">
        <v>269</v>
      </c>
      <c r="C650" s="118" t="s">
        <v>55</v>
      </c>
      <c r="D650" s="155"/>
      <c r="E650" s="516"/>
      <c r="F650" s="516"/>
      <c r="G650" s="516"/>
      <c r="I650" s="268"/>
      <c r="J650" s="269"/>
      <c r="K650" s="270"/>
    </row>
    <row r="651" spans="1:12" ht="15.75" thickBot="1" x14ac:dyDescent="0.3">
      <c r="A651" s="136"/>
      <c r="B651" s="71" t="s">
        <v>152</v>
      </c>
      <c r="C651" s="118" t="s">
        <v>55</v>
      </c>
      <c r="D651" s="159" t="s">
        <v>135</v>
      </c>
      <c r="E651" s="847">
        <v>0</v>
      </c>
      <c r="F651" s="271">
        <v>0</v>
      </c>
      <c r="G651" s="847">
        <v>0</v>
      </c>
      <c r="I651" s="254">
        <v>0</v>
      </c>
      <c r="J651" s="255">
        <v>0</v>
      </c>
      <c r="K651" s="256">
        <v>0</v>
      </c>
    </row>
    <row r="652" spans="1:12" ht="15.75" thickBot="1" x14ac:dyDescent="0.3">
      <c r="A652" s="50"/>
      <c r="B652" s="599" t="s">
        <v>102</v>
      </c>
      <c r="C652" s="763"/>
      <c r="D652" s="599"/>
      <c r="E652" s="707">
        <v>0</v>
      </c>
      <c r="F652" s="707">
        <v>0</v>
      </c>
      <c r="G652" s="707">
        <v>0</v>
      </c>
      <c r="I652" s="555">
        <v>0</v>
      </c>
      <c r="J652" s="556">
        <v>0</v>
      </c>
      <c r="K652" s="557">
        <v>0</v>
      </c>
      <c r="L652" s="478" t="s">
        <v>270</v>
      </c>
    </row>
    <row r="653" spans="1:12" ht="15.75" thickBot="1" x14ac:dyDescent="0.3">
      <c r="A653" s="98"/>
      <c r="B653" s="612" t="s">
        <v>129</v>
      </c>
      <c r="C653" s="574" t="s">
        <v>55</v>
      </c>
      <c r="D653" s="612"/>
      <c r="E653" s="635">
        <v>0</v>
      </c>
      <c r="F653" s="635">
        <v>0</v>
      </c>
      <c r="G653" s="635">
        <v>0</v>
      </c>
      <c r="L653" s="89"/>
    </row>
    <row r="654" spans="1:12" ht="15.75" thickBot="1" x14ac:dyDescent="0.3">
      <c r="A654" s="81"/>
      <c r="B654" s="577" t="s">
        <v>91</v>
      </c>
      <c r="C654" s="577" t="s">
        <v>55</v>
      </c>
      <c r="D654" s="300"/>
      <c r="E654" s="617">
        <v>0</v>
      </c>
      <c r="F654" s="617">
        <v>0</v>
      </c>
      <c r="G654" s="617">
        <v>0</v>
      </c>
      <c r="L654" s="89"/>
    </row>
    <row r="655" spans="1:12" ht="15.75" thickBot="1" x14ac:dyDescent="0.3">
      <c r="A655" s="136"/>
      <c r="B655" s="241" t="s">
        <v>149</v>
      </c>
      <c r="C655" s="242"/>
      <c r="D655" s="244"/>
      <c r="E655" s="403"/>
      <c r="F655" s="566"/>
      <c r="G655" s="400"/>
      <c r="L655" s="89"/>
    </row>
    <row r="656" spans="1:12" x14ac:dyDescent="0.25">
      <c r="A656" s="136"/>
      <c r="C656" s="131"/>
      <c r="D656" s="131"/>
      <c r="E656" s="245"/>
      <c r="F656" s="136"/>
      <c r="G656" s="136"/>
      <c r="L656" s="89"/>
    </row>
    <row r="657" spans="1:12" ht="15.75" thickBot="1" x14ac:dyDescent="0.3">
      <c r="A657" s="136"/>
      <c r="B657" s="568" t="s">
        <v>186</v>
      </c>
      <c r="C657" s="131"/>
      <c r="D657" s="131"/>
      <c r="E657" s="245"/>
      <c r="F657" s="136"/>
      <c r="G657" s="136"/>
      <c r="L657" s="89"/>
    </row>
    <row r="658" spans="1:12" ht="16.5" customHeight="1" thickBot="1" x14ac:dyDescent="0.3">
      <c r="A658" s="136"/>
      <c r="B658" s="1029" t="s">
        <v>85</v>
      </c>
      <c r="C658" s="129" t="s">
        <v>1</v>
      </c>
      <c r="D658" s="1032" t="s">
        <v>134</v>
      </c>
      <c r="E658" s="1033" t="s">
        <v>334</v>
      </c>
      <c r="F658" s="1034"/>
      <c r="G658" s="1035"/>
      <c r="L658" s="89"/>
    </row>
    <row r="659" spans="1:12" ht="15.75" thickBot="1" x14ac:dyDescent="0.3">
      <c r="A659" s="136"/>
      <c r="B659" s="1030"/>
      <c r="C659" s="128" t="s">
        <v>2</v>
      </c>
      <c r="D659" s="1032"/>
      <c r="E659" s="1046" t="s">
        <v>111</v>
      </c>
      <c r="F659" s="1045" t="s">
        <v>5</v>
      </c>
      <c r="G659" s="1036" t="s">
        <v>203</v>
      </c>
      <c r="L659" s="89"/>
    </row>
    <row r="660" spans="1:12" ht="15.75" thickBot="1" x14ac:dyDescent="0.3">
      <c r="A660" s="136"/>
      <c r="B660" s="1031"/>
      <c r="C660" s="127" t="s">
        <v>3</v>
      </c>
      <c r="D660" s="1032"/>
      <c r="E660" s="1037"/>
      <c r="F660" s="1045"/>
      <c r="G660" s="1040"/>
      <c r="L660" s="89"/>
    </row>
    <row r="661" spans="1:12" x14ac:dyDescent="0.25">
      <c r="A661" s="136"/>
      <c r="B661" s="238" t="s">
        <v>261</v>
      </c>
      <c r="C661" s="91" t="s">
        <v>16</v>
      </c>
      <c r="D661" s="181">
        <v>30</v>
      </c>
      <c r="E661" s="848">
        <v>-3.71</v>
      </c>
      <c r="F661" s="843">
        <v>-4.82</v>
      </c>
      <c r="G661" s="849">
        <v>-4.4800000000000004</v>
      </c>
      <c r="I661" s="121"/>
      <c r="J661" s="121"/>
      <c r="K661" s="121"/>
      <c r="L661" s="121"/>
    </row>
    <row r="662" spans="1:12" x14ac:dyDescent="0.25">
      <c r="A662" s="136"/>
      <c r="B662" s="239" t="s">
        <v>263</v>
      </c>
      <c r="C662" s="85" t="s">
        <v>16</v>
      </c>
      <c r="D662" s="159">
        <v>30</v>
      </c>
      <c r="E662" s="849">
        <v>5.16</v>
      </c>
      <c r="F662" s="850">
        <v>6.7</v>
      </c>
      <c r="G662" s="849">
        <v>6.23</v>
      </c>
      <c r="I662" s="121"/>
      <c r="J662" s="121"/>
      <c r="K662" s="121"/>
      <c r="L662" s="544"/>
    </row>
    <row r="663" spans="1:12" x14ac:dyDescent="0.25">
      <c r="A663" s="136"/>
      <c r="B663" s="116" t="s">
        <v>93</v>
      </c>
      <c r="C663" s="85" t="s">
        <v>16</v>
      </c>
      <c r="D663" s="159">
        <v>20</v>
      </c>
      <c r="E663" s="849">
        <v>0.17</v>
      </c>
      <c r="F663" s="850">
        <v>0.22500000000000001</v>
      </c>
      <c r="G663" s="849">
        <v>0.21</v>
      </c>
      <c r="I663" s="144"/>
      <c r="J663" s="144"/>
      <c r="K663" s="144"/>
      <c r="L663" s="538"/>
    </row>
    <row r="664" spans="1:12" x14ac:dyDescent="0.25">
      <c r="A664" s="136"/>
      <c r="B664" s="116" t="s">
        <v>69</v>
      </c>
      <c r="C664" s="85" t="s">
        <v>16</v>
      </c>
      <c r="D664" s="159">
        <v>40</v>
      </c>
      <c r="E664" s="849">
        <v>0.62</v>
      </c>
      <c r="F664" s="850">
        <v>0.81</v>
      </c>
      <c r="G664" s="849">
        <v>0.75</v>
      </c>
      <c r="I664" s="121"/>
      <c r="J664" s="121"/>
      <c r="K664" s="121"/>
      <c r="L664" s="544"/>
    </row>
    <row r="665" spans="1:12" x14ac:dyDescent="0.25">
      <c r="A665" s="136"/>
      <c r="B665" s="118" t="s">
        <v>8</v>
      </c>
      <c r="C665" s="85" t="s">
        <v>7</v>
      </c>
      <c r="D665" s="159"/>
      <c r="E665" s="850">
        <v>3</v>
      </c>
      <c r="F665" s="850">
        <v>3</v>
      </c>
      <c r="G665" s="850">
        <v>3</v>
      </c>
      <c r="L665" s="89"/>
    </row>
    <row r="666" spans="1:12" x14ac:dyDescent="0.25">
      <c r="A666" s="136"/>
      <c r="B666" s="116" t="s">
        <v>94</v>
      </c>
      <c r="C666" s="85" t="s">
        <v>16</v>
      </c>
      <c r="D666" s="159">
        <v>20</v>
      </c>
      <c r="E666" s="849">
        <v>1.19</v>
      </c>
      <c r="F666" s="850">
        <v>1.55</v>
      </c>
      <c r="G666" s="849">
        <v>1.44</v>
      </c>
      <c r="L666" s="89"/>
    </row>
    <row r="667" spans="1:12" x14ac:dyDescent="0.25">
      <c r="A667" s="136"/>
      <c r="B667" s="116" t="s">
        <v>71</v>
      </c>
      <c r="C667" s="85" t="s">
        <v>16</v>
      </c>
      <c r="D667" s="159">
        <v>40</v>
      </c>
      <c r="E667" s="849">
        <v>4.3</v>
      </c>
      <c r="F667" s="851">
        <v>5</v>
      </c>
      <c r="G667" s="849">
        <v>5.19</v>
      </c>
      <c r="I667" s="121"/>
      <c r="J667" s="121"/>
      <c r="K667" s="121"/>
      <c r="L667" s="544"/>
    </row>
    <row r="668" spans="1:12" x14ac:dyDescent="0.25">
      <c r="A668" s="136"/>
      <c r="B668" s="118" t="s">
        <v>8</v>
      </c>
      <c r="C668" s="85" t="s">
        <v>9</v>
      </c>
      <c r="D668" s="159"/>
      <c r="E668" s="851">
        <v>2</v>
      </c>
      <c r="F668" s="851">
        <v>2</v>
      </c>
      <c r="G668" s="851">
        <v>2</v>
      </c>
      <c r="I668" s="144"/>
      <c r="J668" s="144"/>
      <c r="K668" s="144"/>
      <c r="L668" s="538"/>
    </row>
    <row r="669" spans="1:12" x14ac:dyDescent="0.25">
      <c r="A669" s="136"/>
      <c r="B669" s="116" t="s">
        <v>72</v>
      </c>
      <c r="C669" s="118" t="s">
        <v>11</v>
      </c>
      <c r="D669" s="159"/>
      <c r="E669" s="850">
        <v>35.6</v>
      </c>
      <c r="F669" s="850">
        <v>35.6</v>
      </c>
      <c r="G669" s="850">
        <v>35.6</v>
      </c>
      <c r="I669" s="121"/>
      <c r="J669" s="121"/>
      <c r="K669" s="121"/>
      <c r="L669" s="121"/>
    </row>
    <row r="670" spans="1:12" x14ac:dyDescent="0.25">
      <c r="A670" s="136"/>
      <c r="B670" s="116"/>
      <c r="C670" s="118" t="s">
        <v>12</v>
      </c>
      <c r="D670" s="159"/>
      <c r="E670" s="850">
        <v>35.6</v>
      </c>
      <c r="F670" s="850">
        <v>35.6</v>
      </c>
      <c r="G670" s="850">
        <v>35.6</v>
      </c>
    </row>
    <row r="671" spans="1:12" x14ac:dyDescent="0.25">
      <c r="A671" s="136"/>
      <c r="B671" s="116" t="s">
        <v>73</v>
      </c>
      <c r="C671" s="118" t="s">
        <v>11</v>
      </c>
      <c r="D671" s="159"/>
      <c r="E671" s="850">
        <v>10.199999999999999</v>
      </c>
      <c r="F671" s="850">
        <v>10.199999999999999</v>
      </c>
      <c r="G671" s="850">
        <v>10.199999999999999</v>
      </c>
    </row>
    <row r="672" spans="1:12" ht="15.75" thickBot="1" x14ac:dyDescent="0.3">
      <c r="A672" s="136"/>
      <c r="B672" s="70"/>
      <c r="C672" s="106" t="s">
        <v>12</v>
      </c>
      <c r="D672" s="160"/>
      <c r="E672" s="852">
        <v>10.199999999999999</v>
      </c>
      <c r="F672" s="852">
        <v>10.199999999999999</v>
      </c>
      <c r="G672" s="852">
        <v>10.199999999999999</v>
      </c>
    </row>
    <row r="673" spans="1:12" ht="15.75" thickBot="1" x14ac:dyDescent="0.3">
      <c r="A673" s="98"/>
      <c r="B673" s="612" t="s">
        <v>129</v>
      </c>
      <c r="C673" s="574"/>
      <c r="D673" s="612"/>
      <c r="E673" s="655">
        <v>0</v>
      </c>
      <c r="F673" s="655">
        <v>0</v>
      </c>
      <c r="G673" s="655">
        <v>0</v>
      </c>
      <c r="I673" s="1026" t="s">
        <v>136</v>
      </c>
      <c r="J673" s="1027"/>
      <c r="K673" s="1028"/>
    </row>
    <row r="674" spans="1:12" ht="15.75" thickBot="1" x14ac:dyDescent="0.3">
      <c r="A674" s="166"/>
      <c r="B674" s="78" t="s">
        <v>104</v>
      </c>
      <c r="C674" s="16"/>
      <c r="D674" s="853"/>
      <c r="E674" s="854"/>
      <c r="F674" s="854"/>
      <c r="G674" s="854"/>
      <c r="I674" s="555" t="s">
        <v>4</v>
      </c>
      <c r="J674" s="556" t="s">
        <v>5</v>
      </c>
      <c r="K674" s="557" t="s">
        <v>203</v>
      </c>
    </row>
    <row r="675" spans="1:12" ht="15.75" thickBot="1" x14ac:dyDescent="0.3">
      <c r="A675" s="136"/>
      <c r="B675" s="69" t="s">
        <v>23</v>
      </c>
      <c r="C675" s="106" t="s">
        <v>55</v>
      </c>
      <c r="D675" s="160">
        <v>15</v>
      </c>
      <c r="E675" s="855">
        <v>0.57999999999999996</v>
      </c>
      <c r="F675" s="856">
        <v>0</v>
      </c>
      <c r="G675" s="855">
        <v>0.7</v>
      </c>
      <c r="I675" s="558">
        <v>0.01</v>
      </c>
      <c r="J675" s="559">
        <v>0</v>
      </c>
      <c r="K675" s="560">
        <v>0.01</v>
      </c>
    </row>
    <row r="676" spans="1:12" ht="15.75" thickBot="1" x14ac:dyDescent="0.3">
      <c r="A676" s="50"/>
      <c r="B676" s="599" t="s">
        <v>100</v>
      </c>
      <c r="C676" s="763"/>
      <c r="D676" s="779"/>
      <c r="E676" s="707">
        <v>0.6</v>
      </c>
      <c r="F676" s="707">
        <v>0</v>
      </c>
      <c r="G676" s="707">
        <v>0.7</v>
      </c>
      <c r="I676" s="126">
        <v>0.01</v>
      </c>
      <c r="J676" s="115">
        <v>0</v>
      </c>
      <c r="K676" s="114">
        <v>0.01</v>
      </c>
      <c r="L676" s="89" t="s">
        <v>276</v>
      </c>
    </row>
    <row r="677" spans="1:12" ht="15.75" thickBot="1" x14ac:dyDescent="0.3">
      <c r="A677" s="166"/>
      <c r="B677" s="78" t="s">
        <v>105</v>
      </c>
      <c r="C677" s="16"/>
      <c r="D677" s="853"/>
      <c r="E677" s="857"/>
      <c r="F677" s="857"/>
      <c r="G677" s="857"/>
      <c r="L677" s="89"/>
    </row>
    <row r="678" spans="1:12" ht="15.75" thickBot="1" x14ac:dyDescent="0.3">
      <c r="A678" s="136"/>
      <c r="B678" s="69" t="s">
        <v>20</v>
      </c>
      <c r="C678" s="106" t="s">
        <v>55</v>
      </c>
      <c r="D678" s="160">
        <v>20</v>
      </c>
      <c r="E678" s="858">
        <v>4.3099999999999996</v>
      </c>
      <c r="F678" s="859">
        <v>5.6</v>
      </c>
      <c r="G678" s="858">
        <v>5.21</v>
      </c>
      <c r="I678" s="558">
        <v>7.0000000000000007E-2</v>
      </c>
      <c r="J678" s="559">
        <v>0.09</v>
      </c>
      <c r="K678" s="560">
        <v>0.08</v>
      </c>
      <c r="L678" s="89"/>
    </row>
    <row r="679" spans="1:12" ht="15.75" thickBot="1" x14ac:dyDescent="0.3">
      <c r="A679" s="50"/>
      <c r="B679" s="599" t="s">
        <v>100</v>
      </c>
      <c r="C679" s="763"/>
      <c r="D679" s="779"/>
      <c r="E679" s="707">
        <v>4.3</v>
      </c>
      <c r="F679" s="707">
        <v>5.6</v>
      </c>
      <c r="G679" s="707">
        <v>5.2</v>
      </c>
      <c r="I679" s="126">
        <v>7.0000000000000007E-2</v>
      </c>
      <c r="J679" s="115">
        <v>0.09</v>
      </c>
      <c r="K679" s="114">
        <v>0.08</v>
      </c>
      <c r="L679" s="89" t="s">
        <v>277</v>
      </c>
    </row>
    <row r="680" spans="1:12" ht="15.75" thickBot="1" x14ac:dyDescent="0.3">
      <c r="A680" s="50"/>
      <c r="B680" s="599" t="s">
        <v>102</v>
      </c>
      <c r="C680" s="763"/>
      <c r="D680" s="599"/>
      <c r="E680" s="576">
        <v>4.9000000000000004</v>
      </c>
      <c r="F680" s="576">
        <v>5.6</v>
      </c>
      <c r="G680" s="576">
        <v>5.9</v>
      </c>
      <c r="I680" s="126">
        <v>0.08</v>
      </c>
      <c r="J680" s="115">
        <v>0.09</v>
      </c>
      <c r="K680" s="114">
        <v>0.09</v>
      </c>
      <c r="L680" s="478" t="s">
        <v>270</v>
      </c>
    </row>
    <row r="681" spans="1:12" ht="15.75" thickBot="1" x14ac:dyDescent="0.3">
      <c r="A681" s="81"/>
      <c r="B681" s="577" t="s">
        <v>91</v>
      </c>
      <c r="C681" s="577" t="s">
        <v>55</v>
      </c>
      <c r="D681" s="300"/>
      <c r="E681" s="655">
        <v>0</v>
      </c>
      <c r="F681" s="655">
        <v>0</v>
      </c>
      <c r="G681" s="589">
        <v>0</v>
      </c>
    </row>
    <row r="682" spans="1:12" ht="15.75" thickBot="1" x14ac:dyDescent="0.3">
      <c r="A682" s="136"/>
      <c r="B682" s="241" t="s">
        <v>149</v>
      </c>
      <c r="C682" s="242"/>
      <c r="D682" s="243"/>
      <c r="E682" s="403"/>
      <c r="F682" s="403"/>
      <c r="G682" s="392"/>
    </row>
    <row r="683" spans="1:12" x14ac:dyDescent="0.25">
      <c r="A683" s="136"/>
      <c r="C683" s="131"/>
      <c r="D683" s="131"/>
      <c r="E683" s="245"/>
      <c r="F683" s="136"/>
      <c r="G683" s="136"/>
    </row>
    <row r="684" spans="1:12" ht="15.75" thickBot="1" x14ac:dyDescent="0.3">
      <c r="A684" s="136"/>
      <c r="B684" s="568" t="s">
        <v>190</v>
      </c>
      <c r="C684" s="131"/>
      <c r="D684" s="131"/>
      <c r="E684" s="245"/>
      <c r="F684" s="136"/>
      <c r="G684" s="136"/>
    </row>
    <row r="685" spans="1:12" ht="16.5" customHeight="1" thickBot="1" x14ac:dyDescent="0.3">
      <c r="A685" s="136"/>
      <c r="B685" s="1029" t="s">
        <v>85</v>
      </c>
      <c r="C685" s="129" t="s">
        <v>1</v>
      </c>
      <c r="D685" s="1032" t="s">
        <v>134</v>
      </c>
      <c r="E685" s="1033" t="s">
        <v>334</v>
      </c>
      <c r="F685" s="1034"/>
      <c r="G685" s="1035"/>
    </row>
    <row r="686" spans="1:12" ht="15.75" thickBot="1" x14ac:dyDescent="0.3">
      <c r="A686" s="136"/>
      <c r="B686" s="1030"/>
      <c r="C686" s="128" t="s">
        <v>2</v>
      </c>
      <c r="D686" s="1032"/>
      <c r="E686" s="1036" t="s">
        <v>111</v>
      </c>
      <c r="F686" s="1045" t="s">
        <v>5</v>
      </c>
      <c r="G686" s="1036" t="s">
        <v>203</v>
      </c>
    </row>
    <row r="687" spans="1:12" ht="15.75" thickBot="1" x14ac:dyDescent="0.3">
      <c r="A687" s="136"/>
      <c r="B687" s="1031"/>
      <c r="C687" s="127" t="s">
        <v>3</v>
      </c>
      <c r="D687" s="1032"/>
      <c r="E687" s="1037"/>
      <c r="F687" s="1045"/>
      <c r="G687" s="1040"/>
    </row>
    <row r="688" spans="1:12" x14ac:dyDescent="0.25">
      <c r="A688" s="136"/>
      <c r="B688" s="238" t="s">
        <v>264</v>
      </c>
      <c r="C688" s="91" t="s">
        <v>16</v>
      </c>
      <c r="D688" s="181">
        <v>30</v>
      </c>
      <c r="E688" s="860">
        <v>0</v>
      </c>
      <c r="F688" s="861">
        <v>0</v>
      </c>
      <c r="G688" s="862">
        <v>0</v>
      </c>
    </row>
    <row r="689" spans="1:12" x14ac:dyDescent="0.25">
      <c r="A689" s="136"/>
      <c r="B689" s="239" t="s">
        <v>258</v>
      </c>
      <c r="C689" s="85" t="s">
        <v>16</v>
      </c>
      <c r="D689" s="159">
        <v>30</v>
      </c>
      <c r="E689" s="862">
        <v>0.75</v>
      </c>
      <c r="F689" s="863">
        <v>0.98</v>
      </c>
      <c r="G689" s="862">
        <v>0.91</v>
      </c>
      <c r="I689" s="144"/>
      <c r="J689" s="144"/>
      <c r="K689" s="144"/>
      <c r="L689" s="538"/>
    </row>
    <row r="690" spans="1:12" x14ac:dyDescent="0.25">
      <c r="A690" s="136"/>
      <c r="B690" s="116" t="s">
        <v>83</v>
      </c>
      <c r="C690" s="85" t="s">
        <v>16</v>
      </c>
      <c r="D690" s="159">
        <v>120</v>
      </c>
      <c r="E690" s="862">
        <v>0</v>
      </c>
      <c r="F690" s="864">
        <v>0</v>
      </c>
      <c r="G690" s="862">
        <v>0</v>
      </c>
      <c r="I690" s="121"/>
      <c r="J690" s="121"/>
      <c r="K690" s="121"/>
      <c r="L690" s="544"/>
    </row>
    <row r="691" spans="1:12" x14ac:dyDescent="0.25">
      <c r="A691" s="136"/>
      <c r="B691" s="116" t="s">
        <v>70</v>
      </c>
      <c r="C691" s="85" t="s">
        <v>16</v>
      </c>
      <c r="D691" s="159">
        <v>30</v>
      </c>
      <c r="E691" s="862">
        <v>0</v>
      </c>
      <c r="F691" s="864">
        <v>0</v>
      </c>
      <c r="G691" s="862">
        <v>0</v>
      </c>
      <c r="I691" s="121"/>
      <c r="J691" s="121"/>
      <c r="K691" s="121"/>
      <c r="L691" s="544"/>
    </row>
    <row r="692" spans="1:12" x14ac:dyDescent="0.25">
      <c r="A692" s="136"/>
      <c r="B692" s="118" t="s">
        <v>8</v>
      </c>
      <c r="C692" s="85" t="s">
        <v>7</v>
      </c>
      <c r="D692" s="159"/>
      <c r="E692" s="865">
        <v>4</v>
      </c>
      <c r="F692" s="865">
        <v>4</v>
      </c>
      <c r="G692" s="865">
        <v>4</v>
      </c>
      <c r="I692" s="121"/>
      <c r="J692" s="121"/>
      <c r="K692" s="121"/>
      <c r="L692" s="544"/>
    </row>
    <row r="693" spans="1:12" x14ac:dyDescent="0.25">
      <c r="A693" s="136"/>
      <c r="B693" s="116" t="s">
        <v>82</v>
      </c>
      <c r="C693" s="85" t="s">
        <v>16</v>
      </c>
      <c r="D693" s="159">
        <v>120</v>
      </c>
      <c r="E693" s="862">
        <v>4.3899999999999997</v>
      </c>
      <c r="F693" s="865">
        <v>5.7</v>
      </c>
      <c r="G693" s="862">
        <v>5.3</v>
      </c>
      <c r="I693" s="121"/>
      <c r="J693" s="121"/>
      <c r="K693" s="121"/>
      <c r="L693" s="544"/>
    </row>
    <row r="694" spans="1:12" x14ac:dyDescent="0.25">
      <c r="A694" s="136"/>
      <c r="B694" s="116" t="s">
        <v>70</v>
      </c>
      <c r="C694" s="85" t="s">
        <v>16</v>
      </c>
      <c r="D694" s="159">
        <v>30</v>
      </c>
      <c r="E694" s="862">
        <v>0.75</v>
      </c>
      <c r="F694" s="865">
        <v>0.98</v>
      </c>
      <c r="G694" s="862">
        <v>0.91</v>
      </c>
      <c r="I694" s="121"/>
      <c r="J694" s="121"/>
      <c r="K694" s="121"/>
      <c r="L694" s="544"/>
    </row>
    <row r="695" spans="1:12" x14ac:dyDescent="0.25">
      <c r="A695" s="136"/>
      <c r="B695" s="118" t="s">
        <v>8</v>
      </c>
      <c r="C695" s="85" t="s">
        <v>9</v>
      </c>
      <c r="D695" s="155"/>
      <c r="E695" s="865">
        <v>4</v>
      </c>
      <c r="F695" s="865">
        <v>4</v>
      </c>
      <c r="G695" s="865">
        <v>4</v>
      </c>
      <c r="I695" s="144"/>
      <c r="J695" s="144"/>
      <c r="K695" s="144"/>
      <c r="L695" s="538"/>
    </row>
    <row r="696" spans="1:12" x14ac:dyDescent="0.25">
      <c r="A696" s="136"/>
      <c r="B696" s="116" t="s">
        <v>72</v>
      </c>
      <c r="C696" s="118" t="s">
        <v>11</v>
      </c>
      <c r="D696" s="155"/>
      <c r="E696" s="865">
        <v>36.4</v>
      </c>
      <c r="F696" s="865">
        <v>36.4</v>
      </c>
      <c r="G696" s="865">
        <v>36.4</v>
      </c>
      <c r="I696" s="121"/>
      <c r="J696" s="121"/>
      <c r="K696" s="121"/>
      <c r="L696" s="121"/>
    </row>
    <row r="697" spans="1:12" x14ac:dyDescent="0.25">
      <c r="A697" s="136"/>
      <c r="B697" s="116"/>
      <c r="C697" s="118" t="s">
        <v>12</v>
      </c>
      <c r="D697" s="155"/>
      <c r="E697" s="865">
        <v>36.4</v>
      </c>
      <c r="F697" s="865">
        <v>36.4</v>
      </c>
      <c r="G697" s="865">
        <v>36.4</v>
      </c>
    </row>
    <row r="698" spans="1:12" x14ac:dyDescent="0.25">
      <c r="A698" s="136"/>
      <c r="B698" s="116" t="s">
        <v>78</v>
      </c>
      <c r="C698" s="118" t="s">
        <v>11</v>
      </c>
      <c r="D698" s="155"/>
      <c r="E698" s="865">
        <v>6.3</v>
      </c>
      <c r="F698" s="865">
        <v>6.3</v>
      </c>
      <c r="G698" s="865">
        <v>6.3</v>
      </c>
    </row>
    <row r="699" spans="1:12" ht="15.75" thickBot="1" x14ac:dyDescent="0.3">
      <c r="A699" s="136"/>
      <c r="B699" s="70"/>
      <c r="C699" s="106" t="s">
        <v>12</v>
      </c>
      <c r="D699" s="253"/>
      <c r="E699" s="866">
        <v>6.3</v>
      </c>
      <c r="F699" s="866">
        <v>6.3</v>
      </c>
      <c r="G699" s="866">
        <v>6.3</v>
      </c>
    </row>
    <row r="700" spans="1:12" ht="15.75" thickBot="1" x14ac:dyDescent="0.3">
      <c r="A700" s="98"/>
      <c r="B700" s="612" t="s">
        <v>130</v>
      </c>
      <c r="C700" s="574" t="s">
        <v>55</v>
      </c>
      <c r="D700" s="612"/>
      <c r="E700" s="724">
        <v>0</v>
      </c>
      <c r="F700" s="724">
        <v>0</v>
      </c>
      <c r="G700" s="724">
        <v>0</v>
      </c>
      <c r="I700" s="1026" t="s">
        <v>136</v>
      </c>
      <c r="J700" s="1027"/>
      <c r="K700" s="1028"/>
    </row>
    <row r="701" spans="1:12" ht="15.75" thickBot="1" x14ac:dyDescent="0.3">
      <c r="A701" s="98"/>
      <c r="B701" s="819" t="s">
        <v>204</v>
      </c>
      <c r="C701" s="123"/>
      <c r="D701" s="867"/>
      <c r="E701" s="868"/>
      <c r="F701" s="868"/>
      <c r="G701" s="868"/>
      <c r="I701" s="555" t="s">
        <v>4</v>
      </c>
      <c r="J701" s="556" t="s">
        <v>5</v>
      </c>
      <c r="K701" s="557" t="s">
        <v>203</v>
      </c>
    </row>
    <row r="702" spans="1:12" ht="15.75" thickBot="1" x14ac:dyDescent="0.3">
      <c r="A702" s="98"/>
      <c r="B702" s="253" t="s">
        <v>23</v>
      </c>
      <c r="C702" s="106" t="s">
        <v>55</v>
      </c>
      <c r="D702" s="160">
        <v>30</v>
      </c>
      <c r="E702" s="869">
        <v>4.3899999999999997</v>
      </c>
      <c r="F702" s="870">
        <v>5.7</v>
      </c>
      <c r="G702" s="869">
        <v>5.3</v>
      </c>
      <c r="I702" s="555">
        <v>0.04</v>
      </c>
      <c r="J702" s="556">
        <v>0.05</v>
      </c>
      <c r="K702" s="557">
        <v>0.05</v>
      </c>
      <c r="L702" s="478" t="s">
        <v>278</v>
      </c>
    </row>
    <row r="703" spans="1:12" ht="15.75" thickBot="1" x14ac:dyDescent="0.3">
      <c r="A703" s="98"/>
      <c r="B703" s="253" t="s">
        <v>20</v>
      </c>
      <c r="C703" s="106" t="s">
        <v>55</v>
      </c>
      <c r="D703" s="272"/>
      <c r="E703" s="869">
        <v>0</v>
      </c>
      <c r="F703" s="476">
        <v>0</v>
      </c>
      <c r="G703" s="869">
        <v>0</v>
      </c>
      <c r="I703" s="144"/>
      <c r="J703" s="144"/>
      <c r="K703" s="144"/>
      <c r="L703" s="125"/>
    </row>
    <row r="704" spans="1:12" ht="15.75" thickBot="1" x14ac:dyDescent="0.3">
      <c r="A704" s="136"/>
      <c r="B704" s="273" t="s">
        <v>149</v>
      </c>
      <c r="C704" s="242"/>
      <c r="D704" s="243"/>
      <c r="E704" s="403"/>
      <c r="F704" s="403"/>
      <c r="G704" s="403"/>
    </row>
    <row r="705" spans="1:12" x14ac:dyDescent="0.25">
      <c r="A705" s="136"/>
      <c r="C705" s="131"/>
      <c r="D705" s="131"/>
      <c r="E705" s="245"/>
      <c r="F705" s="136"/>
      <c r="G705" s="136"/>
    </row>
    <row r="706" spans="1:12" ht="15.75" thickBot="1" x14ac:dyDescent="0.3">
      <c r="A706" s="136"/>
      <c r="B706" s="568" t="s">
        <v>291</v>
      </c>
      <c r="C706" s="131"/>
      <c r="D706" s="131"/>
      <c r="E706" s="245"/>
      <c r="F706" s="136"/>
      <c r="G706" s="136"/>
    </row>
    <row r="707" spans="1:12" ht="16.5" customHeight="1" thickBot="1" x14ac:dyDescent="0.3">
      <c r="A707" s="136"/>
      <c r="B707" s="1029" t="s">
        <v>85</v>
      </c>
      <c r="C707" s="129" t="s">
        <v>1</v>
      </c>
      <c r="D707" s="1032" t="s">
        <v>134</v>
      </c>
      <c r="E707" s="1033" t="s">
        <v>334</v>
      </c>
      <c r="F707" s="1034"/>
      <c r="G707" s="1035"/>
    </row>
    <row r="708" spans="1:12" ht="15.75" thickBot="1" x14ac:dyDescent="0.3">
      <c r="A708" s="136"/>
      <c r="B708" s="1030"/>
      <c r="C708" s="128" t="s">
        <v>2</v>
      </c>
      <c r="D708" s="1032"/>
      <c r="E708" s="1046" t="s">
        <v>111</v>
      </c>
      <c r="F708" s="1045" t="s">
        <v>5</v>
      </c>
      <c r="G708" s="1036" t="s">
        <v>203</v>
      </c>
    </row>
    <row r="709" spans="1:12" ht="15.75" thickBot="1" x14ac:dyDescent="0.3">
      <c r="A709" s="136"/>
      <c r="B709" s="1031"/>
      <c r="C709" s="127" t="s">
        <v>3</v>
      </c>
      <c r="D709" s="1032"/>
      <c r="E709" s="1037"/>
      <c r="F709" s="1045"/>
      <c r="G709" s="1040"/>
    </row>
    <row r="710" spans="1:12" x14ac:dyDescent="0.25">
      <c r="A710" s="136"/>
      <c r="B710" s="238" t="s">
        <v>67</v>
      </c>
      <c r="C710" s="91" t="s">
        <v>16</v>
      </c>
      <c r="D710" s="181">
        <v>20</v>
      </c>
      <c r="E710" s="871">
        <v>3.18</v>
      </c>
      <c r="F710" s="872">
        <v>4.13</v>
      </c>
      <c r="G710" s="873">
        <v>3.84</v>
      </c>
    </row>
    <row r="711" spans="1:12" x14ac:dyDescent="0.25">
      <c r="A711" s="136"/>
      <c r="B711" s="116" t="s">
        <v>69</v>
      </c>
      <c r="C711" s="85" t="s">
        <v>16</v>
      </c>
      <c r="D711" s="159">
        <v>40</v>
      </c>
      <c r="E711" s="873">
        <v>3.61</v>
      </c>
      <c r="F711" s="874">
        <v>4.6900000000000004</v>
      </c>
      <c r="G711" s="873">
        <v>4.3600000000000003</v>
      </c>
      <c r="I711" s="121"/>
      <c r="J711" s="121"/>
      <c r="K711" s="121"/>
      <c r="L711" s="544"/>
    </row>
    <row r="712" spans="1:12" x14ac:dyDescent="0.25">
      <c r="A712" s="136"/>
      <c r="B712" s="116" t="s">
        <v>70</v>
      </c>
      <c r="C712" s="85" t="s">
        <v>16</v>
      </c>
      <c r="D712" s="159">
        <v>20</v>
      </c>
      <c r="E712" s="873">
        <v>1.06</v>
      </c>
      <c r="F712" s="874">
        <v>1.38</v>
      </c>
      <c r="G712" s="873">
        <v>1.28</v>
      </c>
      <c r="I712" s="121"/>
      <c r="J712" s="121"/>
      <c r="K712" s="121"/>
      <c r="L712" s="544"/>
    </row>
    <row r="713" spans="1:12" x14ac:dyDescent="0.25">
      <c r="A713" s="136"/>
      <c r="B713" s="118" t="s">
        <v>8</v>
      </c>
      <c r="C713" s="85" t="s">
        <v>7</v>
      </c>
      <c r="D713" s="159"/>
      <c r="E713" s="875">
        <v>1</v>
      </c>
      <c r="F713" s="875">
        <v>1</v>
      </c>
      <c r="G713" s="875">
        <v>1</v>
      </c>
      <c r="I713" s="121"/>
      <c r="J713" s="121"/>
      <c r="K713" s="121"/>
      <c r="L713" s="121"/>
    </row>
    <row r="714" spans="1:12" x14ac:dyDescent="0.25">
      <c r="A714" s="136"/>
      <c r="B714" s="116" t="s">
        <v>71</v>
      </c>
      <c r="C714" s="85" t="s">
        <v>16</v>
      </c>
      <c r="D714" s="159">
        <v>40</v>
      </c>
      <c r="E714" s="873">
        <v>2.39</v>
      </c>
      <c r="F714" s="874">
        <v>3.11</v>
      </c>
      <c r="G714" s="873">
        <v>2.89</v>
      </c>
      <c r="I714" s="121"/>
      <c r="J714" s="121"/>
      <c r="K714" s="121"/>
      <c r="L714" s="544"/>
    </row>
    <row r="715" spans="1:12" x14ac:dyDescent="0.25">
      <c r="A715" s="136"/>
      <c r="B715" s="116" t="s">
        <v>70</v>
      </c>
      <c r="C715" s="85" t="s">
        <v>16</v>
      </c>
      <c r="D715" s="159">
        <v>20</v>
      </c>
      <c r="E715" s="873">
        <v>0.7</v>
      </c>
      <c r="F715" s="874">
        <v>0.91</v>
      </c>
      <c r="G715" s="873">
        <v>0.85</v>
      </c>
      <c r="I715" s="121"/>
      <c r="J715" s="121"/>
      <c r="K715" s="121"/>
      <c r="L715" s="544"/>
    </row>
    <row r="716" spans="1:12" x14ac:dyDescent="0.25">
      <c r="A716" s="136"/>
      <c r="B716" s="118" t="s">
        <v>8</v>
      </c>
      <c r="C716" s="85" t="s">
        <v>9</v>
      </c>
      <c r="D716" s="159"/>
      <c r="E716" s="875">
        <v>1</v>
      </c>
      <c r="F716" s="875">
        <v>1</v>
      </c>
      <c r="G716" s="875">
        <v>1</v>
      </c>
      <c r="I716" s="121"/>
      <c r="J716" s="121"/>
      <c r="K716" s="121"/>
      <c r="L716" s="121"/>
    </row>
    <row r="717" spans="1:12" x14ac:dyDescent="0.25">
      <c r="A717" s="136"/>
      <c r="B717" s="116" t="s">
        <v>72</v>
      </c>
      <c r="C717" s="118" t="s">
        <v>11</v>
      </c>
      <c r="D717" s="159"/>
      <c r="E717" s="875">
        <v>35.6</v>
      </c>
      <c r="F717" s="875">
        <v>35.6</v>
      </c>
      <c r="G717" s="875">
        <v>35.6</v>
      </c>
      <c r="I717" s="144"/>
      <c r="J717" s="144"/>
      <c r="K717" s="144"/>
      <c r="L717" s="538"/>
    </row>
    <row r="718" spans="1:12" x14ac:dyDescent="0.25">
      <c r="A718" s="136"/>
      <c r="B718" s="116"/>
      <c r="C718" s="118" t="s">
        <v>12</v>
      </c>
      <c r="D718" s="159"/>
      <c r="E718" s="875">
        <v>35.6</v>
      </c>
      <c r="F718" s="875">
        <v>35.6</v>
      </c>
      <c r="G718" s="875">
        <v>35.6</v>
      </c>
      <c r="I718" s="121"/>
      <c r="J718" s="121"/>
      <c r="K718" s="121"/>
      <c r="L718" s="121"/>
    </row>
    <row r="719" spans="1:12" x14ac:dyDescent="0.25">
      <c r="A719" s="136"/>
      <c r="B719" s="116" t="s">
        <v>73</v>
      </c>
      <c r="C719" s="118" t="s">
        <v>11</v>
      </c>
      <c r="D719" s="159"/>
      <c r="E719" s="875">
        <v>10.5</v>
      </c>
      <c r="F719" s="875">
        <v>10.5</v>
      </c>
      <c r="G719" s="875">
        <v>10.5</v>
      </c>
      <c r="I719" s="144"/>
      <c r="J719" s="144"/>
      <c r="K719" s="144"/>
      <c r="L719" s="538"/>
    </row>
    <row r="720" spans="1:12" ht="15.75" thickBot="1" x14ac:dyDescent="0.3">
      <c r="A720" s="136"/>
      <c r="B720" s="70"/>
      <c r="C720" s="106" t="s">
        <v>12</v>
      </c>
      <c r="D720" s="160"/>
      <c r="E720" s="876">
        <v>10.5</v>
      </c>
      <c r="F720" s="876">
        <v>10.5</v>
      </c>
      <c r="G720" s="876">
        <v>10.5</v>
      </c>
      <c r="L720" s="480" t="s">
        <v>283</v>
      </c>
    </row>
    <row r="721" spans="1:12" ht="15.75" thickBot="1" x14ac:dyDescent="0.3">
      <c r="A721" s="98"/>
      <c r="B721" s="612" t="s">
        <v>88</v>
      </c>
      <c r="C721" s="574"/>
      <c r="D721" s="877"/>
      <c r="E721" s="660">
        <v>0</v>
      </c>
      <c r="F721" s="660">
        <v>0</v>
      </c>
      <c r="G721" s="660">
        <v>0</v>
      </c>
      <c r="I721" s="1026" t="s">
        <v>136</v>
      </c>
      <c r="J721" s="1027"/>
      <c r="K721" s="1028"/>
    </row>
    <row r="722" spans="1:12" ht="15.75" thickBot="1" x14ac:dyDescent="0.3">
      <c r="A722" s="166"/>
      <c r="B722" s="78" t="s">
        <v>104</v>
      </c>
      <c r="C722" s="16"/>
      <c r="D722" s="228"/>
      <c r="E722" s="878"/>
      <c r="F722" s="878"/>
      <c r="G722" s="878"/>
      <c r="I722" s="555" t="s">
        <v>4</v>
      </c>
      <c r="J722" s="556" t="s">
        <v>5</v>
      </c>
      <c r="K722" s="557" t="s">
        <v>203</v>
      </c>
    </row>
    <row r="723" spans="1:12" x14ac:dyDescent="0.25">
      <c r="A723" s="136"/>
      <c r="B723" s="71" t="s">
        <v>26</v>
      </c>
      <c r="C723" s="118" t="s">
        <v>55</v>
      </c>
      <c r="D723" s="159">
        <v>10</v>
      </c>
      <c r="E723" s="879">
        <v>0.85</v>
      </c>
      <c r="F723" s="880">
        <v>1.1000000000000001</v>
      </c>
      <c r="G723" s="879">
        <v>1.02</v>
      </c>
      <c r="I723" s="62">
        <v>0.01</v>
      </c>
      <c r="J723" s="61">
        <v>0.02</v>
      </c>
      <c r="K723" s="60">
        <v>0.02</v>
      </c>
    </row>
    <row r="724" spans="1:12" ht="15.75" thickBot="1" x14ac:dyDescent="0.3">
      <c r="A724" s="136"/>
      <c r="B724" s="69" t="s">
        <v>27</v>
      </c>
      <c r="C724" s="106" t="s">
        <v>55</v>
      </c>
      <c r="D724" s="160">
        <v>20</v>
      </c>
      <c r="E724" s="881">
        <v>2.77</v>
      </c>
      <c r="F724" s="882">
        <v>3.6</v>
      </c>
      <c r="G724" s="881">
        <v>3.35</v>
      </c>
      <c r="I724" s="11">
        <v>0.04</v>
      </c>
      <c r="J724" s="10">
        <v>0.06</v>
      </c>
      <c r="K724" s="9">
        <v>0.05</v>
      </c>
    </row>
    <row r="725" spans="1:12" ht="15.75" thickBot="1" x14ac:dyDescent="0.3">
      <c r="A725" s="50"/>
      <c r="B725" s="599" t="s">
        <v>100</v>
      </c>
      <c r="C725" s="763"/>
      <c r="D725" s="779"/>
      <c r="E725" s="640">
        <v>3.6</v>
      </c>
      <c r="F725" s="640">
        <v>4.7</v>
      </c>
      <c r="G725" s="646">
        <v>4.4000000000000004</v>
      </c>
      <c r="I725" s="126">
        <v>0.05</v>
      </c>
      <c r="J725" s="115">
        <v>0.08</v>
      </c>
      <c r="K725" s="114">
        <v>7.0000000000000007E-2</v>
      </c>
      <c r="L725" s="480" t="s">
        <v>271</v>
      </c>
    </row>
    <row r="726" spans="1:12" ht="15.75" thickBot="1" x14ac:dyDescent="0.3">
      <c r="A726" s="166"/>
      <c r="B726" s="78" t="s">
        <v>105</v>
      </c>
      <c r="C726" s="16"/>
      <c r="D726" s="228"/>
      <c r="E726" s="274"/>
      <c r="F726" s="274"/>
      <c r="G726" s="274"/>
    </row>
    <row r="727" spans="1:12" x14ac:dyDescent="0.25">
      <c r="A727" s="136"/>
      <c r="B727" s="71" t="s">
        <v>21</v>
      </c>
      <c r="C727" s="118" t="s">
        <v>55</v>
      </c>
      <c r="D727" s="159">
        <v>10</v>
      </c>
      <c r="E727" s="883">
        <v>1.23</v>
      </c>
      <c r="F727" s="884">
        <v>1.6</v>
      </c>
      <c r="G727" s="883">
        <v>1.49</v>
      </c>
      <c r="I727" s="62">
        <v>0.02</v>
      </c>
      <c r="J727" s="61">
        <v>0.03</v>
      </c>
      <c r="K727" s="60">
        <v>0.02</v>
      </c>
    </row>
    <row r="728" spans="1:12" x14ac:dyDescent="0.25">
      <c r="A728" s="136"/>
      <c r="B728" s="71" t="s">
        <v>22</v>
      </c>
      <c r="C728" s="118" t="s">
        <v>55</v>
      </c>
      <c r="D728" s="159">
        <v>10</v>
      </c>
      <c r="E728" s="883">
        <v>0.46</v>
      </c>
      <c r="F728" s="884">
        <v>0.6</v>
      </c>
      <c r="G728" s="883">
        <v>0.56000000000000005</v>
      </c>
      <c r="I728" s="109">
        <v>0.01</v>
      </c>
      <c r="J728" s="108">
        <v>0.01</v>
      </c>
      <c r="K728" s="107">
        <v>0.01</v>
      </c>
    </row>
    <row r="729" spans="1:12" ht="15.75" thickBot="1" x14ac:dyDescent="0.3">
      <c r="A729" s="136"/>
      <c r="B729" s="69" t="s">
        <v>23</v>
      </c>
      <c r="C729" s="106" t="s">
        <v>55</v>
      </c>
      <c r="D729" s="160">
        <v>10</v>
      </c>
      <c r="E729" s="885">
        <v>0.69</v>
      </c>
      <c r="F729" s="886">
        <v>0.9</v>
      </c>
      <c r="G729" s="885">
        <v>0.84</v>
      </c>
      <c r="I729" s="11">
        <v>0.01</v>
      </c>
      <c r="J729" s="10">
        <v>0.01</v>
      </c>
      <c r="K729" s="9">
        <v>0.01</v>
      </c>
    </row>
    <row r="730" spans="1:12" ht="15.75" thickBot="1" x14ac:dyDescent="0.3">
      <c r="A730" s="50"/>
      <c r="B730" s="599" t="s">
        <v>100</v>
      </c>
      <c r="C730" s="763"/>
      <c r="D730" s="599"/>
      <c r="E730" s="707">
        <v>2.4</v>
      </c>
      <c r="F730" s="707">
        <v>3.1</v>
      </c>
      <c r="G730" s="707">
        <v>2.9</v>
      </c>
      <c r="I730" s="126">
        <v>0.04</v>
      </c>
      <c r="J730" s="115">
        <v>0.05</v>
      </c>
      <c r="K730" s="114">
        <v>0.04</v>
      </c>
      <c r="L730" s="480" t="s">
        <v>272</v>
      </c>
    </row>
    <row r="731" spans="1:12" ht="15.75" thickBot="1" x14ac:dyDescent="0.3">
      <c r="A731" s="50"/>
      <c r="B731" s="599" t="s">
        <v>102</v>
      </c>
      <c r="C731" s="763"/>
      <c r="D731" s="599"/>
      <c r="E731" s="576">
        <v>6</v>
      </c>
      <c r="F731" s="576">
        <v>7.8</v>
      </c>
      <c r="G731" s="576">
        <v>7.3</v>
      </c>
      <c r="I731" s="126">
        <v>0.09</v>
      </c>
      <c r="J731" s="115">
        <v>0.13</v>
      </c>
      <c r="K731" s="114">
        <v>0.11</v>
      </c>
      <c r="L731" s="478" t="s">
        <v>270</v>
      </c>
    </row>
    <row r="732" spans="1:12" ht="15.75" thickBot="1" x14ac:dyDescent="0.3">
      <c r="A732" s="136"/>
      <c r="B732" s="241" t="s">
        <v>149</v>
      </c>
      <c r="C732" s="242"/>
      <c r="D732" s="243"/>
      <c r="E732" s="403"/>
      <c r="F732" s="403"/>
      <c r="G732" s="403"/>
    </row>
    <row r="733" spans="1:12" x14ac:dyDescent="0.25">
      <c r="A733" s="136"/>
      <c r="C733" s="131"/>
      <c r="D733" s="131"/>
      <c r="E733" s="245"/>
      <c r="F733" s="136"/>
      <c r="G733" s="136"/>
    </row>
    <row r="734" spans="1:12" ht="15.75" thickBot="1" x14ac:dyDescent="0.3">
      <c r="A734" s="136"/>
      <c r="B734" s="568" t="s">
        <v>187</v>
      </c>
      <c r="C734" s="131"/>
      <c r="D734" s="131"/>
      <c r="E734" s="245"/>
      <c r="F734" s="136"/>
      <c r="G734" s="136"/>
    </row>
    <row r="735" spans="1:12" ht="16.5" customHeight="1" thickBot="1" x14ac:dyDescent="0.3">
      <c r="A735" s="136"/>
      <c r="B735" s="1029" t="s">
        <v>85</v>
      </c>
      <c r="C735" s="129" t="s">
        <v>1</v>
      </c>
      <c r="D735" s="1032" t="s">
        <v>134</v>
      </c>
      <c r="E735" s="1033" t="s">
        <v>334</v>
      </c>
      <c r="F735" s="1034"/>
      <c r="G735" s="1035"/>
    </row>
    <row r="736" spans="1:12" ht="15.75" thickBot="1" x14ac:dyDescent="0.3">
      <c r="A736" s="136"/>
      <c r="B736" s="1030"/>
      <c r="C736" s="128" t="s">
        <v>2</v>
      </c>
      <c r="D736" s="1032"/>
      <c r="E736" s="1046" t="s">
        <v>111</v>
      </c>
      <c r="F736" s="1045" t="s">
        <v>5</v>
      </c>
      <c r="G736" s="1036" t="s">
        <v>203</v>
      </c>
    </row>
    <row r="737" spans="1:12" ht="15.75" thickBot="1" x14ac:dyDescent="0.3">
      <c r="A737" s="136"/>
      <c r="B737" s="1031"/>
      <c r="C737" s="127" t="s">
        <v>3</v>
      </c>
      <c r="D737" s="1032"/>
      <c r="E737" s="1037"/>
      <c r="F737" s="1045"/>
      <c r="G737" s="1040"/>
    </row>
    <row r="738" spans="1:12" x14ac:dyDescent="0.25">
      <c r="A738" s="136"/>
      <c r="B738" s="238" t="s">
        <v>67</v>
      </c>
      <c r="C738" s="91" t="s">
        <v>16</v>
      </c>
      <c r="D738" s="181">
        <v>30</v>
      </c>
      <c r="E738" s="887">
        <v>1.05</v>
      </c>
      <c r="F738" s="888">
        <v>1.37</v>
      </c>
      <c r="G738" s="889">
        <v>1.27</v>
      </c>
    </row>
    <row r="739" spans="1:12" x14ac:dyDescent="0.25">
      <c r="A739" s="136"/>
      <c r="B739" s="116" t="s">
        <v>69</v>
      </c>
      <c r="C739" s="85" t="s">
        <v>16</v>
      </c>
      <c r="D739" s="159">
        <v>40</v>
      </c>
      <c r="E739" s="889">
        <v>3.4</v>
      </c>
      <c r="F739" s="890">
        <v>4.41</v>
      </c>
      <c r="G739" s="889">
        <v>4.0999999999999996</v>
      </c>
      <c r="I739" s="121"/>
      <c r="J739" s="121"/>
      <c r="K739" s="121"/>
      <c r="L739" s="544"/>
    </row>
    <row r="740" spans="1:12" x14ac:dyDescent="0.25">
      <c r="A740" s="136"/>
      <c r="B740" s="118" t="s">
        <v>8</v>
      </c>
      <c r="C740" s="85" t="s">
        <v>7</v>
      </c>
      <c r="D740" s="155"/>
      <c r="E740" s="891">
        <v>1</v>
      </c>
      <c r="F740" s="891">
        <v>1</v>
      </c>
      <c r="G740" s="891">
        <v>1</v>
      </c>
      <c r="I740" s="121"/>
      <c r="J740" s="121"/>
      <c r="K740" s="121"/>
      <c r="L740" s="544"/>
    </row>
    <row r="741" spans="1:12" x14ac:dyDescent="0.25">
      <c r="A741" s="136"/>
      <c r="B741" s="116" t="s">
        <v>71</v>
      </c>
      <c r="C741" s="85" t="s">
        <v>16</v>
      </c>
      <c r="D741" s="159">
        <v>40</v>
      </c>
      <c r="E741" s="889">
        <v>3.69</v>
      </c>
      <c r="F741" s="890">
        <v>4.79</v>
      </c>
      <c r="G741" s="889">
        <v>4.45</v>
      </c>
      <c r="I741" s="121"/>
      <c r="J741" s="121"/>
      <c r="K741" s="121"/>
      <c r="L741" s="544"/>
    </row>
    <row r="742" spans="1:12" x14ac:dyDescent="0.25">
      <c r="A742" s="136"/>
      <c r="B742" s="118" t="s">
        <v>8</v>
      </c>
      <c r="C742" s="85" t="s">
        <v>9</v>
      </c>
      <c r="D742" s="159"/>
      <c r="E742" s="891">
        <v>1</v>
      </c>
      <c r="F742" s="891">
        <v>1</v>
      </c>
      <c r="G742" s="891">
        <v>1</v>
      </c>
      <c r="I742" s="144"/>
      <c r="J742" s="144"/>
      <c r="K742" s="144"/>
      <c r="L742" s="538"/>
    </row>
    <row r="743" spans="1:12" x14ac:dyDescent="0.25">
      <c r="A743" s="136"/>
      <c r="B743" s="116" t="s">
        <v>72</v>
      </c>
      <c r="C743" s="118" t="s">
        <v>11</v>
      </c>
      <c r="D743" s="159"/>
      <c r="E743" s="891">
        <v>35.6</v>
      </c>
      <c r="F743" s="891">
        <v>35.6</v>
      </c>
      <c r="G743" s="891">
        <v>35.6</v>
      </c>
    </row>
    <row r="744" spans="1:12" x14ac:dyDescent="0.25">
      <c r="A744" s="136"/>
      <c r="B744" s="116"/>
      <c r="C744" s="118" t="s">
        <v>12</v>
      </c>
      <c r="D744" s="159"/>
      <c r="E744" s="891">
        <v>35.6</v>
      </c>
      <c r="F744" s="891">
        <v>35.6</v>
      </c>
      <c r="G744" s="891">
        <v>35.6</v>
      </c>
    </row>
    <row r="745" spans="1:12" ht="15.75" thickBot="1" x14ac:dyDescent="0.3">
      <c r="A745" s="136"/>
      <c r="B745" s="116" t="s">
        <v>73</v>
      </c>
      <c r="C745" s="118" t="s">
        <v>11</v>
      </c>
      <c r="D745" s="159"/>
      <c r="E745" s="891">
        <v>10.199999999999999</v>
      </c>
      <c r="F745" s="891">
        <v>10.199999999999999</v>
      </c>
      <c r="G745" s="891">
        <v>10.199999999999999</v>
      </c>
    </row>
    <row r="746" spans="1:12" ht="15.75" thickBot="1" x14ac:dyDescent="0.3">
      <c r="A746" s="136"/>
      <c r="B746" s="116"/>
      <c r="C746" s="118" t="s">
        <v>12</v>
      </c>
      <c r="D746" s="159"/>
      <c r="E746" s="891">
        <v>10.199999999999999</v>
      </c>
      <c r="F746" s="891">
        <v>10.199999999999999</v>
      </c>
      <c r="G746" s="891">
        <v>10.199999999999999</v>
      </c>
      <c r="I746" s="1026" t="s">
        <v>136</v>
      </c>
      <c r="J746" s="1027"/>
      <c r="K746" s="1028"/>
    </row>
    <row r="747" spans="1:12" ht="15.75" thickBot="1" x14ac:dyDescent="0.3">
      <c r="A747" s="136"/>
      <c r="B747" s="116" t="s">
        <v>104</v>
      </c>
      <c r="C747" s="118"/>
      <c r="D747" s="159"/>
      <c r="E747" s="517"/>
      <c r="F747" s="518"/>
      <c r="G747" s="519"/>
      <c r="I747" s="275" t="s">
        <v>4</v>
      </c>
      <c r="J747" s="276" t="s">
        <v>5</v>
      </c>
      <c r="K747" s="557" t="s">
        <v>203</v>
      </c>
    </row>
    <row r="748" spans="1:12" x14ac:dyDescent="0.25">
      <c r="A748" s="136"/>
      <c r="B748" s="71" t="s">
        <v>25</v>
      </c>
      <c r="C748" s="118" t="s">
        <v>55</v>
      </c>
      <c r="D748" s="159">
        <v>30</v>
      </c>
      <c r="E748" s="889">
        <v>1.85</v>
      </c>
      <c r="F748" s="890">
        <v>2.4</v>
      </c>
      <c r="G748" s="889">
        <v>2.23</v>
      </c>
      <c r="I748" s="62">
        <v>0.03</v>
      </c>
      <c r="J748" s="61">
        <v>0.04</v>
      </c>
      <c r="K748" s="60">
        <v>0.03</v>
      </c>
    </row>
    <row r="749" spans="1:12" x14ac:dyDescent="0.25">
      <c r="A749" s="136"/>
      <c r="B749" s="71" t="s">
        <v>26</v>
      </c>
      <c r="C749" s="118" t="s">
        <v>55</v>
      </c>
      <c r="D749" s="159">
        <v>15</v>
      </c>
      <c r="E749" s="889">
        <v>1.5</v>
      </c>
      <c r="F749" s="890">
        <v>1.95</v>
      </c>
      <c r="G749" s="889">
        <v>1.81</v>
      </c>
      <c r="I749" s="109">
        <v>0.02</v>
      </c>
      <c r="J749" s="108">
        <v>0.03</v>
      </c>
      <c r="K749" s="107">
        <v>0.03</v>
      </c>
    </row>
    <row r="750" spans="1:12" ht="15.75" thickBot="1" x14ac:dyDescent="0.3">
      <c r="A750" s="136"/>
      <c r="B750" s="69" t="s">
        <v>27</v>
      </c>
      <c r="C750" s="106" t="s">
        <v>55</v>
      </c>
      <c r="D750" s="160">
        <v>30</v>
      </c>
      <c r="E750" s="892">
        <v>0.03</v>
      </c>
      <c r="F750" s="893">
        <v>0.04</v>
      </c>
      <c r="G750" s="892">
        <v>0.04</v>
      </c>
      <c r="I750" s="11">
        <v>0</v>
      </c>
      <c r="J750" s="10">
        <v>0</v>
      </c>
      <c r="K750" s="9">
        <v>0</v>
      </c>
    </row>
    <row r="751" spans="1:12" ht="15.75" thickBot="1" x14ac:dyDescent="0.3">
      <c r="A751" s="50"/>
      <c r="B751" s="599" t="s">
        <v>100</v>
      </c>
      <c r="C751" s="763"/>
      <c r="D751" s="779"/>
      <c r="E751" s="646">
        <v>3.4</v>
      </c>
      <c r="F751" s="646">
        <v>4.4000000000000004</v>
      </c>
      <c r="G751" s="646">
        <v>4.0999999999999996</v>
      </c>
      <c r="I751" s="126">
        <v>0.05</v>
      </c>
      <c r="J751" s="115">
        <v>7.0000000000000007E-2</v>
      </c>
      <c r="K751" s="114">
        <v>0.06</v>
      </c>
      <c r="L751" s="89" t="s">
        <v>271</v>
      </c>
    </row>
    <row r="752" spans="1:12" ht="15.75" thickBot="1" x14ac:dyDescent="0.3">
      <c r="A752" s="136"/>
      <c r="B752" s="78" t="s">
        <v>105</v>
      </c>
      <c r="C752" s="16"/>
      <c r="D752" s="228"/>
      <c r="E752" s="277"/>
      <c r="F752" s="277"/>
      <c r="G752" s="277"/>
      <c r="L752" s="89"/>
    </row>
    <row r="753" spans="1:13" x14ac:dyDescent="0.25">
      <c r="A753" s="136"/>
      <c r="B753" s="71" t="s">
        <v>22</v>
      </c>
      <c r="C753" s="118" t="s">
        <v>55</v>
      </c>
      <c r="D753" s="159">
        <v>20</v>
      </c>
      <c r="E753" s="894">
        <v>0.31</v>
      </c>
      <c r="F753" s="895">
        <v>0.4</v>
      </c>
      <c r="G753" s="894">
        <v>0.37</v>
      </c>
      <c r="I753" s="62">
        <v>0</v>
      </c>
      <c r="J753" s="61">
        <v>0.01</v>
      </c>
      <c r="K753" s="60">
        <v>0.01</v>
      </c>
      <c r="L753" s="89"/>
    </row>
    <row r="754" spans="1:13" x14ac:dyDescent="0.25">
      <c r="A754" s="136"/>
      <c r="B754" s="71" t="s">
        <v>23</v>
      </c>
      <c r="C754" s="118" t="s">
        <v>55</v>
      </c>
      <c r="D754" s="159">
        <v>20</v>
      </c>
      <c r="E754" s="894">
        <v>0.62</v>
      </c>
      <c r="F754" s="895">
        <v>0.8</v>
      </c>
      <c r="G754" s="894">
        <v>0.74</v>
      </c>
      <c r="I754" s="109">
        <v>0.01</v>
      </c>
      <c r="J754" s="108">
        <v>0.01</v>
      </c>
      <c r="K754" s="107">
        <v>0.01</v>
      </c>
      <c r="L754" s="89"/>
    </row>
    <row r="755" spans="1:13" ht="15.75" thickBot="1" x14ac:dyDescent="0.3">
      <c r="A755" s="136"/>
      <c r="B755" s="106" t="s">
        <v>20</v>
      </c>
      <c r="C755" s="106" t="s">
        <v>55</v>
      </c>
      <c r="D755" s="105">
        <v>20</v>
      </c>
      <c r="E755" s="896">
        <v>2.77</v>
      </c>
      <c r="F755" s="897">
        <v>3.6</v>
      </c>
      <c r="G755" s="896">
        <v>3.35</v>
      </c>
      <c r="I755" s="11">
        <v>0.04</v>
      </c>
      <c r="J755" s="10">
        <v>0.06</v>
      </c>
      <c r="K755" s="9">
        <v>0.05</v>
      </c>
      <c r="L755" s="89"/>
    </row>
    <row r="756" spans="1:13" ht="15.75" thickBot="1" x14ac:dyDescent="0.3">
      <c r="A756" s="50"/>
      <c r="B756" s="898" t="s">
        <v>100</v>
      </c>
      <c r="C756" s="599"/>
      <c r="D756" s="599"/>
      <c r="E756" s="745">
        <v>3.7</v>
      </c>
      <c r="F756" s="745">
        <v>4.8</v>
      </c>
      <c r="G756" s="745">
        <v>4.5</v>
      </c>
      <c r="I756" s="126">
        <v>0.05</v>
      </c>
      <c r="J756" s="115">
        <v>0.08</v>
      </c>
      <c r="K756" s="114">
        <v>7.0000000000000007E-2</v>
      </c>
      <c r="L756" s="89" t="s">
        <v>272</v>
      </c>
    </row>
    <row r="757" spans="1:13" ht="15.75" thickBot="1" x14ac:dyDescent="0.3">
      <c r="A757" s="50"/>
      <c r="B757" s="898" t="s">
        <v>102</v>
      </c>
      <c r="C757" s="599"/>
      <c r="D757" s="599"/>
      <c r="E757" s="723">
        <v>7.1</v>
      </c>
      <c r="F757" s="723">
        <v>9.1999999999999993</v>
      </c>
      <c r="G757" s="723">
        <v>8.6</v>
      </c>
      <c r="I757" s="126">
        <v>0.1</v>
      </c>
      <c r="J757" s="115">
        <v>0.15</v>
      </c>
      <c r="K757" s="114">
        <v>0.13</v>
      </c>
      <c r="L757" s="478" t="s">
        <v>270</v>
      </c>
    </row>
    <row r="758" spans="1:13" ht="15.75" thickBot="1" x14ac:dyDescent="0.3">
      <c r="A758" s="81"/>
      <c r="B758" s="899" t="s">
        <v>91</v>
      </c>
      <c r="C758" s="615" t="s">
        <v>55</v>
      </c>
      <c r="D758" s="615"/>
      <c r="E758" s="900">
        <v>0</v>
      </c>
      <c r="F758" s="900">
        <v>0</v>
      </c>
      <c r="G758" s="900">
        <v>0</v>
      </c>
    </row>
    <row r="759" spans="1:13" ht="15.75" thickBot="1" x14ac:dyDescent="0.3">
      <c r="A759" s="136"/>
      <c r="B759" s="241" t="s">
        <v>149</v>
      </c>
      <c r="C759" s="242"/>
      <c r="D759" s="243"/>
      <c r="E759" s="565"/>
      <c r="F759" s="403"/>
      <c r="G759" s="403"/>
    </row>
    <row r="760" spans="1:13" x14ac:dyDescent="0.25">
      <c r="A760" s="136"/>
      <c r="C760" s="131"/>
      <c r="D760" s="131"/>
      <c r="E760" s="245"/>
      <c r="F760" s="136"/>
      <c r="G760" s="136"/>
    </row>
    <row r="761" spans="1:13" ht="15.75" thickBot="1" x14ac:dyDescent="0.3">
      <c r="A761" s="136"/>
      <c r="B761" s="568" t="s">
        <v>292</v>
      </c>
      <c r="C761" s="131"/>
      <c r="D761" s="131"/>
      <c r="E761" s="245"/>
      <c r="F761" s="136"/>
      <c r="G761" s="136"/>
    </row>
    <row r="762" spans="1:13" ht="16.5" customHeight="1" thickBot="1" x14ac:dyDescent="0.3">
      <c r="A762" s="136"/>
      <c r="B762" s="1029" t="s">
        <v>85</v>
      </c>
      <c r="C762" s="129" t="s">
        <v>1</v>
      </c>
      <c r="D762" s="1032" t="s">
        <v>134</v>
      </c>
      <c r="E762" s="1033" t="s">
        <v>334</v>
      </c>
      <c r="F762" s="1034"/>
      <c r="G762" s="1035"/>
    </row>
    <row r="763" spans="1:13" ht="15.75" thickBot="1" x14ac:dyDescent="0.3">
      <c r="A763" s="136"/>
      <c r="B763" s="1030"/>
      <c r="C763" s="128" t="s">
        <v>2</v>
      </c>
      <c r="D763" s="1032"/>
      <c r="E763" s="1036" t="s">
        <v>111</v>
      </c>
      <c r="F763" s="1045" t="s">
        <v>5</v>
      </c>
      <c r="G763" s="1036" t="s">
        <v>203</v>
      </c>
    </row>
    <row r="764" spans="1:13" ht="15.75" thickBot="1" x14ac:dyDescent="0.3">
      <c r="A764" s="136"/>
      <c r="B764" s="1031"/>
      <c r="C764" s="127" t="s">
        <v>3</v>
      </c>
      <c r="D764" s="1032"/>
      <c r="E764" s="1037"/>
      <c r="F764" s="1045"/>
      <c r="G764" s="1040"/>
    </row>
    <row r="765" spans="1:13" x14ac:dyDescent="0.25">
      <c r="A765" s="136"/>
      <c r="B765" s="152" t="s">
        <v>265</v>
      </c>
      <c r="C765" s="91" t="s">
        <v>16</v>
      </c>
      <c r="D765" s="153">
        <v>40</v>
      </c>
      <c r="E765" s="901">
        <v>-3.39</v>
      </c>
      <c r="F765" s="902">
        <v>-4.4000000000000004</v>
      </c>
      <c r="G765" s="903">
        <v>-3.96</v>
      </c>
      <c r="I765" s="121"/>
      <c r="J765" s="121"/>
      <c r="K765" s="121"/>
      <c r="L765" s="544"/>
      <c r="M765" s="544"/>
    </row>
    <row r="766" spans="1:13" x14ac:dyDescent="0.25">
      <c r="A766" s="136"/>
      <c r="B766" s="278" t="s">
        <v>232</v>
      </c>
      <c r="C766" s="85" t="s">
        <v>16</v>
      </c>
      <c r="D766" s="262">
        <v>30</v>
      </c>
      <c r="E766" s="903">
        <v>10.78</v>
      </c>
      <c r="F766" s="904">
        <v>14</v>
      </c>
      <c r="G766" s="903">
        <v>12.6</v>
      </c>
      <c r="I766" s="121"/>
      <c r="J766" s="121"/>
      <c r="K766" s="121"/>
      <c r="L766" s="544"/>
      <c r="M766" s="544"/>
    </row>
    <row r="767" spans="1:13" x14ac:dyDescent="0.25">
      <c r="A767" s="136"/>
      <c r="B767" s="116" t="s">
        <v>82</v>
      </c>
      <c r="C767" s="85" t="s">
        <v>16</v>
      </c>
      <c r="D767" s="159">
        <v>40</v>
      </c>
      <c r="E767" s="903">
        <v>25.56</v>
      </c>
      <c r="F767" s="904">
        <v>33.200000000000003</v>
      </c>
      <c r="G767" s="903">
        <v>29.88</v>
      </c>
      <c r="I767" s="121"/>
      <c r="J767" s="121"/>
      <c r="K767" s="121"/>
      <c r="L767" s="544"/>
      <c r="M767" s="544"/>
    </row>
    <row r="768" spans="1:13" x14ac:dyDescent="0.25">
      <c r="A768" s="136"/>
      <c r="B768" s="118" t="s">
        <v>8</v>
      </c>
      <c r="C768" s="85" t="s">
        <v>7</v>
      </c>
      <c r="D768" s="155"/>
      <c r="E768" s="905">
        <v>3</v>
      </c>
      <c r="F768" s="905">
        <v>3</v>
      </c>
      <c r="G768" s="905">
        <v>3</v>
      </c>
      <c r="I768" s="121"/>
      <c r="J768" s="121"/>
      <c r="K768" s="121"/>
      <c r="L768" s="544"/>
      <c r="M768" s="544"/>
    </row>
    <row r="769" spans="1:13" x14ac:dyDescent="0.25">
      <c r="A769" s="136"/>
      <c r="B769" s="116" t="s">
        <v>83</v>
      </c>
      <c r="C769" s="85" t="s">
        <v>16</v>
      </c>
      <c r="D769" s="159">
        <v>40</v>
      </c>
      <c r="E769" s="903">
        <v>9.5500000000000007</v>
      </c>
      <c r="F769" s="904">
        <v>12.4</v>
      </c>
      <c r="G769" s="903">
        <v>11.16</v>
      </c>
      <c r="I769" s="121"/>
      <c r="J769" s="121"/>
      <c r="K769" s="121"/>
      <c r="L769" s="544"/>
      <c r="M769" s="544"/>
    </row>
    <row r="770" spans="1:13" x14ac:dyDescent="0.25">
      <c r="A770" s="136"/>
      <c r="B770" s="118" t="s">
        <v>8</v>
      </c>
      <c r="C770" s="85" t="s">
        <v>9</v>
      </c>
      <c r="D770" s="159"/>
      <c r="E770" s="905">
        <v>3</v>
      </c>
      <c r="F770" s="905">
        <v>3</v>
      </c>
      <c r="G770" s="905">
        <v>3</v>
      </c>
      <c r="I770" s="121"/>
      <c r="J770" s="121"/>
      <c r="K770" s="121"/>
      <c r="L770" s="544"/>
      <c r="M770" s="544"/>
    </row>
    <row r="771" spans="1:13" x14ac:dyDescent="0.25">
      <c r="A771" s="136"/>
      <c r="B771" s="116" t="s">
        <v>84</v>
      </c>
      <c r="C771" s="85" t="s">
        <v>16</v>
      </c>
      <c r="D771" s="159">
        <v>30</v>
      </c>
      <c r="E771" s="903">
        <v>4.8499999999999996</v>
      </c>
      <c r="F771" s="904">
        <v>6.3</v>
      </c>
      <c r="G771" s="903">
        <v>5.67</v>
      </c>
      <c r="I771" s="121"/>
      <c r="J771" s="121"/>
      <c r="K771" s="121"/>
      <c r="L771" s="544"/>
      <c r="M771" s="544"/>
    </row>
    <row r="772" spans="1:13" x14ac:dyDescent="0.25">
      <c r="A772" s="136"/>
      <c r="B772" s="116" t="s">
        <v>92</v>
      </c>
      <c r="C772" s="85" t="s">
        <v>16</v>
      </c>
      <c r="D772" s="159">
        <v>20</v>
      </c>
      <c r="E772" s="903">
        <v>2.62</v>
      </c>
      <c r="F772" s="904">
        <v>3.4</v>
      </c>
      <c r="G772" s="903">
        <v>3.06</v>
      </c>
      <c r="I772" s="121"/>
      <c r="J772" s="121"/>
      <c r="K772" s="121"/>
      <c r="L772" s="544"/>
      <c r="M772" s="544"/>
    </row>
    <row r="773" spans="1:13" x14ac:dyDescent="0.25">
      <c r="A773" s="136"/>
      <c r="B773" s="118" t="s">
        <v>8</v>
      </c>
      <c r="C773" s="85" t="s">
        <v>57</v>
      </c>
      <c r="D773" s="159"/>
      <c r="E773" s="905">
        <v>3</v>
      </c>
      <c r="F773" s="905">
        <v>3</v>
      </c>
      <c r="G773" s="905">
        <v>3</v>
      </c>
      <c r="I773" s="144"/>
      <c r="J773" s="144"/>
      <c r="K773" s="144"/>
      <c r="L773" s="1023"/>
      <c r="M773" s="1023"/>
    </row>
    <row r="774" spans="1:13" x14ac:dyDescent="0.25">
      <c r="A774" s="136"/>
      <c r="B774" s="116" t="s">
        <v>72</v>
      </c>
      <c r="C774" s="118" t="s">
        <v>11</v>
      </c>
      <c r="D774" s="159"/>
      <c r="E774" s="905">
        <v>34.5</v>
      </c>
      <c r="F774" s="905">
        <v>34.5</v>
      </c>
      <c r="G774" s="905">
        <v>34.5</v>
      </c>
    </row>
    <row r="775" spans="1:13" x14ac:dyDescent="0.25">
      <c r="A775" s="136"/>
      <c r="B775" s="116" t="s">
        <v>73</v>
      </c>
      <c r="C775" s="118" t="s">
        <v>11</v>
      </c>
      <c r="D775" s="159"/>
      <c r="E775" s="905">
        <v>10</v>
      </c>
      <c r="F775" s="905">
        <v>10</v>
      </c>
      <c r="G775" s="905">
        <v>10</v>
      </c>
    </row>
    <row r="776" spans="1:13" ht="15.75" thickBot="1" x14ac:dyDescent="0.3">
      <c r="A776" s="136"/>
      <c r="B776" s="116" t="s">
        <v>78</v>
      </c>
      <c r="C776" s="118" t="s">
        <v>11</v>
      </c>
      <c r="D776" s="159"/>
      <c r="E776" s="905">
        <v>5.9</v>
      </c>
      <c r="F776" s="905">
        <v>5.9</v>
      </c>
      <c r="G776" s="905">
        <v>5.9</v>
      </c>
    </row>
    <row r="777" spans="1:13" ht="15.75" thickBot="1" x14ac:dyDescent="0.3">
      <c r="A777" s="136"/>
      <c r="B777" s="116"/>
      <c r="C777" s="106" t="s">
        <v>12</v>
      </c>
      <c r="D777" s="160"/>
      <c r="E777" s="905"/>
      <c r="F777" s="905"/>
      <c r="G777" s="905"/>
      <c r="I777" s="1026" t="s">
        <v>136</v>
      </c>
      <c r="J777" s="1027"/>
      <c r="K777" s="1028"/>
    </row>
    <row r="778" spans="1:13" ht="15.75" thickBot="1" x14ac:dyDescent="0.3">
      <c r="A778" s="136"/>
      <c r="B778" s="819" t="s">
        <v>204</v>
      </c>
      <c r="C778" s="825"/>
      <c r="D778" s="826"/>
      <c r="E778" s="520"/>
      <c r="F778" s="520"/>
      <c r="G778" s="520"/>
      <c r="I778" s="555" t="s">
        <v>4</v>
      </c>
      <c r="J778" s="556" t="s">
        <v>5</v>
      </c>
      <c r="K778" s="557" t="s">
        <v>203</v>
      </c>
    </row>
    <row r="779" spans="1:13" ht="15.75" thickBot="1" x14ac:dyDescent="0.3">
      <c r="A779" s="136"/>
      <c r="B779" s="155" t="s">
        <v>23</v>
      </c>
      <c r="C779" s="16" t="s">
        <v>55</v>
      </c>
      <c r="D779" s="159">
        <v>40</v>
      </c>
      <c r="E779" s="903">
        <v>25.56</v>
      </c>
      <c r="F779" s="904">
        <v>33.200000000000003</v>
      </c>
      <c r="G779" s="903">
        <v>29.88</v>
      </c>
      <c r="I779" s="558">
        <v>0.23</v>
      </c>
      <c r="J779" s="559">
        <v>0.3</v>
      </c>
      <c r="K779" s="560">
        <v>0.27</v>
      </c>
      <c r="L779" s="89" t="s">
        <v>274</v>
      </c>
    </row>
    <row r="780" spans="1:13" ht="15.75" thickBot="1" x14ac:dyDescent="0.3">
      <c r="A780" s="136"/>
      <c r="B780" s="819" t="s">
        <v>205</v>
      </c>
      <c r="C780" s="825"/>
      <c r="D780" s="826"/>
      <c r="E780" s="520"/>
      <c r="F780" s="520"/>
      <c r="G780" s="520"/>
      <c r="L780" s="89"/>
    </row>
    <row r="781" spans="1:13" ht="15.75" thickBot="1" x14ac:dyDescent="0.3">
      <c r="A781" s="136"/>
      <c r="B781" s="155" t="s">
        <v>20</v>
      </c>
      <c r="C781" s="16" t="s">
        <v>55</v>
      </c>
      <c r="D781" s="159">
        <v>40</v>
      </c>
      <c r="E781" s="903">
        <v>9.5500000000000007</v>
      </c>
      <c r="F781" s="904">
        <v>12.4</v>
      </c>
      <c r="G781" s="903">
        <v>11.16</v>
      </c>
      <c r="I781" s="558">
        <v>0</v>
      </c>
      <c r="J781" s="559">
        <v>0</v>
      </c>
      <c r="K781" s="560">
        <v>0</v>
      </c>
      <c r="L781" s="89" t="s">
        <v>279</v>
      </c>
    </row>
    <row r="782" spans="1:13" ht="15.75" thickBot="1" x14ac:dyDescent="0.3">
      <c r="A782" s="136"/>
      <c r="B782" s="116" t="s">
        <v>107</v>
      </c>
      <c r="C782" s="118"/>
      <c r="D782" s="159"/>
      <c r="E782" s="521"/>
      <c r="F782" s="521"/>
      <c r="G782" s="521"/>
      <c r="I782" s="126">
        <v>0.23</v>
      </c>
      <c r="J782" s="126">
        <v>0.3</v>
      </c>
      <c r="K782" s="115">
        <v>0.27</v>
      </c>
      <c r="L782" s="89" t="s">
        <v>284</v>
      </c>
      <c r="M782" s="143"/>
    </row>
    <row r="783" spans="1:13" x14ac:dyDescent="0.25">
      <c r="A783" s="136"/>
      <c r="B783" s="69" t="s">
        <v>21</v>
      </c>
      <c r="C783" s="106" t="s">
        <v>55</v>
      </c>
      <c r="D783" s="160">
        <v>10</v>
      </c>
      <c r="E783" s="903">
        <v>3.85</v>
      </c>
      <c r="F783" s="904">
        <v>5</v>
      </c>
      <c r="G783" s="903">
        <v>4.5</v>
      </c>
      <c r="I783" s="62">
        <v>0.06</v>
      </c>
      <c r="J783" s="61">
        <v>0.08</v>
      </c>
      <c r="K783" s="60">
        <v>7.0000000000000007E-2</v>
      </c>
      <c r="L783" s="89"/>
    </row>
    <row r="784" spans="1:13" ht="15.75" thickBot="1" x14ac:dyDescent="0.3">
      <c r="A784" s="136"/>
      <c r="B784" s="176" t="s">
        <v>22</v>
      </c>
      <c r="C784" s="279" t="s">
        <v>55</v>
      </c>
      <c r="D784" s="160">
        <v>15</v>
      </c>
      <c r="E784" s="906">
        <v>1.04</v>
      </c>
      <c r="F784" s="907">
        <v>1.35</v>
      </c>
      <c r="G784" s="906">
        <v>1.22</v>
      </c>
      <c r="I784" s="11">
        <v>0.02</v>
      </c>
      <c r="J784" s="10">
        <v>0.02</v>
      </c>
      <c r="K784" s="9">
        <v>0.02</v>
      </c>
      <c r="L784" s="89"/>
    </row>
    <row r="785" spans="1:12" ht="15.75" thickBot="1" x14ac:dyDescent="0.3">
      <c r="A785" s="50"/>
      <c r="B785" s="599" t="s">
        <v>102</v>
      </c>
      <c r="C785" s="763"/>
      <c r="D785" s="599"/>
      <c r="E785" s="908">
        <v>40</v>
      </c>
      <c r="F785" s="908">
        <v>52</v>
      </c>
      <c r="G785" s="908">
        <v>46.8</v>
      </c>
      <c r="I785" s="555">
        <v>0.08</v>
      </c>
      <c r="J785" s="555">
        <v>0.1</v>
      </c>
      <c r="K785" s="115">
        <v>0.09</v>
      </c>
      <c r="L785" s="89" t="s">
        <v>270</v>
      </c>
    </row>
    <row r="786" spans="1:12" ht="15.75" thickBot="1" x14ac:dyDescent="0.3">
      <c r="A786" s="81"/>
      <c r="B786" s="574" t="s">
        <v>129</v>
      </c>
      <c r="C786" s="574" t="s">
        <v>55</v>
      </c>
      <c r="D786" s="587"/>
      <c r="E786" s="635">
        <v>0</v>
      </c>
      <c r="F786" s="635">
        <v>0</v>
      </c>
      <c r="G786" s="635">
        <v>0</v>
      </c>
    </row>
    <row r="787" spans="1:12" ht="15.75" thickBot="1" x14ac:dyDescent="0.3">
      <c r="A787" s="136"/>
      <c r="B787" s="241" t="s">
        <v>149</v>
      </c>
      <c r="C787" s="242"/>
      <c r="D787" s="243"/>
      <c r="E787" s="403"/>
      <c r="F787" s="403"/>
      <c r="G787" s="403"/>
      <c r="I787" s="126">
        <v>0.31</v>
      </c>
      <c r="J787" s="126">
        <v>0.4</v>
      </c>
      <c r="K787" s="115">
        <v>0.36</v>
      </c>
      <c r="L787" s="478" t="s">
        <v>285</v>
      </c>
    </row>
    <row r="788" spans="1:12" x14ac:dyDescent="0.25">
      <c r="A788" s="136"/>
      <c r="C788" s="131"/>
      <c r="D788" s="131"/>
      <c r="E788" s="245"/>
      <c r="F788" s="136"/>
      <c r="G788" s="136"/>
    </row>
    <row r="789" spans="1:12" ht="15.75" thickBot="1" x14ac:dyDescent="0.3">
      <c r="A789" s="136"/>
      <c r="B789" s="568" t="s">
        <v>185</v>
      </c>
      <c r="C789" s="131"/>
      <c r="D789" s="131"/>
      <c r="E789" s="245"/>
      <c r="F789" s="136"/>
      <c r="G789" s="136"/>
    </row>
    <row r="790" spans="1:12" ht="16.5" customHeight="1" thickBot="1" x14ac:dyDescent="0.3">
      <c r="A790" s="136"/>
      <c r="B790" s="1029" t="s">
        <v>85</v>
      </c>
      <c r="C790" s="129" t="s">
        <v>1</v>
      </c>
      <c r="D790" s="1032" t="s">
        <v>134</v>
      </c>
      <c r="E790" s="1033" t="s">
        <v>334</v>
      </c>
      <c r="F790" s="1034"/>
      <c r="G790" s="1035"/>
    </row>
    <row r="791" spans="1:12" ht="15.75" thickBot="1" x14ac:dyDescent="0.3">
      <c r="A791" s="136"/>
      <c r="B791" s="1030"/>
      <c r="C791" s="128" t="s">
        <v>2</v>
      </c>
      <c r="D791" s="1032"/>
      <c r="E791" s="1046" t="s">
        <v>111</v>
      </c>
      <c r="F791" s="1045" t="s">
        <v>5</v>
      </c>
      <c r="G791" s="1036" t="s">
        <v>203</v>
      </c>
    </row>
    <row r="792" spans="1:12" ht="15.75" thickBot="1" x14ac:dyDescent="0.3">
      <c r="A792" s="136"/>
      <c r="B792" s="1031"/>
      <c r="C792" s="127" t="s">
        <v>3</v>
      </c>
      <c r="D792" s="1032"/>
      <c r="E792" s="1037"/>
      <c r="F792" s="1045"/>
      <c r="G792" s="1040"/>
    </row>
    <row r="793" spans="1:12" x14ac:dyDescent="0.25">
      <c r="A793" s="136"/>
      <c r="B793" s="74" t="s">
        <v>69</v>
      </c>
      <c r="C793" s="91" t="s">
        <v>16</v>
      </c>
      <c r="D793" s="181">
        <v>15</v>
      </c>
      <c r="E793" s="909">
        <v>0</v>
      </c>
      <c r="F793" s="910">
        <v>0</v>
      </c>
      <c r="G793" s="911">
        <v>0</v>
      </c>
      <c r="I793" s="121"/>
      <c r="J793" s="121"/>
      <c r="K793" s="121"/>
      <c r="L793" s="544"/>
    </row>
    <row r="794" spans="1:12" x14ac:dyDescent="0.25">
      <c r="A794" s="136"/>
      <c r="B794" s="118" t="s">
        <v>8</v>
      </c>
      <c r="C794" s="85" t="s">
        <v>7</v>
      </c>
      <c r="D794" s="159"/>
      <c r="E794" s="912">
        <v>0</v>
      </c>
      <c r="F794" s="912">
        <v>0</v>
      </c>
      <c r="G794" s="912">
        <v>0</v>
      </c>
      <c r="I794" s="121"/>
      <c r="J794" s="121"/>
      <c r="K794" s="121"/>
      <c r="L794" s="544"/>
    </row>
    <row r="795" spans="1:12" x14ac:dyDescent="0.25">
      <c r="A795" s="136"/>
      <c r="B795" s="116" t="s">
        <v>71</v>
      </c>
      <c r="C795" s="85" t="s">
        <v>16</v>
      </c>
      <c r="D795" s="159">
        <v>40</v>
      </c>
      <c r="E795" s="911">
        <v>13.51</v>
      </c>
      <c r="F795" s="913">
        <v>17.600000000000001</v>
      </c>
      <c r="G795" s="911">
        <v>16.32</v>
      </c>
      <c r="I795" s="144"/>
      <c r="J795" s="144"/>
      <c r="K795" s="144"/>
      <c r="L795" s="538"/>
    </row>
    <row r="796" spans="1:12" x14ac:dyDescent="0.25">
      <c r="A796" s="136"/>
      <c r="B796" s="116" t="s">
        <v>70</v>
      </c>
      <c r="C796" s="85" t="s">
        <v>16</v>
      </c>
      <c r="D796" s="159">
        <v>20</v>
      </c>
      <c r="E796" s="911">
        <v>4.3</v>
      </c>
      <c r="F796" s="913">
        <v>5.58</v>
      </c>
      <c r="G796" s="911">
        <v>5.19</v>
      </c>
      <c r="I796" s="144"/>
      <c r="J796" s="144"/>
      <c r="K796" s="144"/>
      <c r="L796" s="538"/>
    </row>
    <row r="797" spans="1:12" x14ac:dyDescent="0.25">
      <c r="A797" s="136"/>
      <c r="B797" s="118" t="s">
        <v>8</v>
      </c>
      <c r="C797" s="85" t="s">
        <v>9</v>
      </c>
      <c r="D797" s="159"/>
      <c r="E797" s="912">
        <v>4</v>
      </c>
      <c r="F797" s="912">
        <v>4</v>
      </c>
      <c r="G797" s="912">
        <v>4</v>
      </c>
      <c r="L797" s="89"/>
    </row>
    <row r="798" spans="1:12" x14ac:dyDescent="0.25">
      <c r="A798" s="136"/>
      <c r="B798" s="116" t="s">
        <v>72</v>
      </c>
      <c r="C798" s="118" t="s">
        <v>11</v>
      </c>
      <c r="D798" s="159"/>
      <c r="E798" s="912">
        <v>35.6</v>
      </c>
      <c r="F798" s="912">
        <v>35.6</v>
      </c>
      <c r="G798" s="912">
        <v>35.6</v>
      </c>
    </row>
    <row r="799" spans="1:12" x14ac:dyDescent="0.25">
      <c r="A799" s="136"/>
      <c r="B799" s="116"/>
      <c r="C799" s="118" t="s">
        <v>12</v>
      </c>
      <c r="D799" s="159"/>
      <c r="E799" s="912">
        <v>35.6</v>
      </c>
      <c r="F799" s="912">
        <v>35.6</v>
      </c>
      <c r="G799" s="912">
        <v>35.6</v>
      </c>
    </row>
    <row r="800" spans="1:12" ht="15.75" thickBot="1" x14ac:dyDescent="0.3">
      <c r="A800" s="136"/>
      <c r="B800" s="116" t="s">
        <v>73</v>
      </c>
      <c r="C800" s="118" t="s">
        <v>11</v>
      </c>
      <c r="D800" s="159"/>
      <c r="E800" s="912">
        <v>10.3</v>
      </c>
      <c r="F800" s="912">
        <v>10.3</v>
      </c>
      <c r="G800" s="912">
        <v>10.3</v>
      </c>
    </row>
    <row r="801" spans="1:12" ht="15.75" thickBot="1" x14ac:dyDescent="0.3">
      <c r="A801" s="136"/>
      <c r="B801" s="116"/>
      <c r="C801" s="118" t="s">
        <v>12</v>
      </c>
      <c r="D801" s="159"/>
      <c r="E801" s="912">
        <v>10.3</v>
      </c>
      <c r="F801" s="912">
        <v>10.3</v>
      </c>
      <c r="G801" s="912">
        <v>10.3</v>
      </c>
      <c r="I801" s="1026" t="s">
        <v>136</v>
      </c>
      <c r="J801" s="1027"/>
      <c r="K801" s="1028"/>
    </row>
    <row r="802" spans="1:12" ht="15.75" thickBot="1" x14ac:dyDescent="0.3">
      <c r="A802" s="136"/>
      <c r="B802" s="116" t="s">
        <v>104</v>
      </c>
      <c r="C802" s="118"/>
      <c r="D802" s="159"/>
      <c r="E802" s="522"/>
      <c r="F802" s="522"/>
      <c r="G802" s="522"/>
      <c r="I802" s="555" t="s">
        <v>4</v>
      </c>
      <c r="J802" s="556" t="s">
        <v>5</v>
      </c>
      <c r="K802" s="557" t="s">
        <v>203</v>
      </c>
    </row>
    <row r="803" spans="1:12" x14ac:dyDescent="0.25">
      <c r="A803" s="136"/>
      <c r="B803" s="71" t="s">
        <v>22</v>
      </c>
      <c r="C803" s="118" t="s">
        <v>55</v>
      </c>
      <c r="D803" s="159">
        <v>6</v>
      </c>
      <c r="E803" s="911">
        <v>0.05</v>
      </c>
      <c r="F803" s="913">
        <v>0.06</v>
      </c>
      <c r="G803" s="911">
        <v>0.06</v>
      </c>
      <c r="I803" s="62">
        <v>0</v>
      </c>
      <c r="J803" s="61">
        <v>0</v>
      </c>
      <c r="K803" s="60">
        <v>0</v>
      </c>
    </row>
    <row r="804" spans="1:12" x14ac:dyDescent="0.25">
      <c r="A804" s="136"/>
      <c r="B804" s="71" t="s">
        <v>23</v>
      </c>
      <c r="C804" s="118" t="s">
        <v>55</v>
      </c>
      <c r="D804" s="159">
        <v>10</v>
      </c>
      <c r="E804" s="911">
        <v>8.6999999999999993</v>
      </c>
      <c r="F804" s="913">
        <v>11.3</v>
      </c>
      <c r="G804" s="911">
        <v>10.51</v>
      </c>
      <c r="I804" s="109">
        <v>0.14000000000000001</v>
      </c>
      <c r="J804" s="108">
        <v>0.18</v>
      </c>
      <c r="K804" s="107">
        <v>0.16</v>
      </c>
    </row>
    <row r="805" spans="1:12" x14ac:dyDescent="0.25">
      <c r="A805" s="136"/>
      <c r="B805" s="71" t="s">
        <v>20</v>
      </c>
      <c r="C805" s="118" t="s">
        <v>55</v>
      </c>
      <c r="D805" s="159">
        <v>10</v>
      </c>
      <c r="E805" s="911">
        <v>1.1599999999999999</v>
      </c>
      <c r="F805" s="913">
        <v>1.5</v>
      </c>
      <c r="G805" s="911">
        <v>1.4</v>
      </c>
      <c r="I805" s="109">
        <v>0.02</v>
      </c>
      <c r="J805" s="108">
        <v>0.02</v>
      </c>
      <c r="K805" s="107">
        <v>0.02</v>
      </c>
    </row>
    <row r="806" spans="1:12" ht="15.75" thickBot="1" x14ac:dyDescent="0.3">
      <c r="A806" s="136"/>
      <c r="B806" s="69" t="s">
        <v>25</v>
      </c>
      <c r="C806" s="106" t="s">
        <v>55</v>
      </c>
      <c r="D806" s="160">
        <v>10</v>
      </c>
      <c r="E806" s="914">
        <v>1.85</v>
      </c>
      <c r="F806" s="915">
        <v>2.4</v>
      </c>
      <c r="G806" s="914">
        <v>2.23</v>
      </c>
      <c r="I806" s="11">
        <v>0.03</v>
      </c>
      <c r="J806" s="10">
        <v>0.04</v>
      </c>
      <c r="K806" s="9">
        <v>0.03</v>
      </c>
    </row>
    <row r="807" spans="1:12" ht="15.75" thickBot="1" x14ac:dyDescent="0.3">
      <c r="A807" s="50"/>
      <c r="B807" s="599" t="s">
        <v>100</v>
      </c>
      <c r="C807" s="763"/>
      <c r="D807" s="779"/>
      <c r="E807" s="646">
        <v>11.8</v>
      </c>
      <c r="F807" s="646">
        <v>15.3</v>
      </c>
      <c r="G807" s="646">
        <v>14.2</v>
      </c>
      <c r="I807" s="126">
        <v>0.19</v>
      </c>
      <c r="J807" s="115">
        <v>0.24</v>
      </c>
      <c r="K807" s="114">
        <v>0.21</v>
      </c>
      <c r="L807" s="89" t="s">
        <v>271</v>
      </c>
    </row>
    <row r="808" spans="1:12" ht="15.75" thickBot="1" x14ac:dyDescent="0.3">
      <c r="A808" s="136"/>
      <c r="B808" s="78" t="s">
        <v>105</v>
      </c>
      <c r="C808" s="16"/>
      <c r="D808" s="228"/>
      <c r="E808" s="280"/>
      <c r="F808" s="280"/>
      <c r="G808" s="280"/>
      <c r="L808" s="89"/>
    </row>
    <row r="809" spans="1:12" ht="15.75" thickBot="1" x14ac:dyDescent="0.3">
      <c r="A809" s="136"/>
      <c r="B809" s="69" t="s">
        <v>21</v>
      </c>
      <c r="C809" s="106" t="s">
        <v>55</v>
      </c>
      <c r="D809" s="160">
        <v>15</v>
      </c>
      <c r="E809" s="916">
        <v>1.73</v>
      </c>
      <c r="F809" s="917">
        <v>2.25</v>
      </c>
      <c r="G809" s="916">
        <v>2.09</v>
      </c>
      <c r="I809" s="558">
        <v>0.03</v>
      </c>
      <c r="J809" s="559">
        <v>0.04</v>
      </c>
      <c r="K809" s="560">
        <v>0.03</v>
      </c>
      <c r="L809" s="89"/>
    </row>
    <row r="810" spans="1:12" ht="15.75" thickBot="1" x14ac:dyDescent="0.3">
      <c r="A810" s="50"/>
      <c r="B810" s="599" t="s">
        <v>100</v>
      </c>
      <c r="C810" s="763"/>
      <c r="D810" s="599"/>
      <c r="E810" s="707">
        <v>1.7</v>
      </c>
      <c r="F810" s="707">
        <v>2.2999999999999998</v>
      </c>
      <c r="G810" s="707">
        <v>2.1</v>
      </c>
      <c r="I810" s="126">
        <v>0.03</v>
      </c>
      <c r="J810" s="115">
        <v>0.04</v>
      </c>
      <c r="K810" s="114">
        <v>0.03</v>
      </c>
      <c r="L810" s="89" t="s">
        <v>272</v>
      </c>
    </row>
    <row r="811" spans="1:12" ht="15.75" thickBot="1" x14ac:dyDescent="0.3">
      <c r="A811" s="50"/>
      <c r="B811" s="599" t="s">
        <v>102</v>
      </c>
      <c r="C811" s="763"/>
      <c r="D811" s="599"/>
      <c r="E811" s="635">
        <v>13.5</v>
      </c>
      <c r="F811" s="635">
        <v>17.600000000000001</v>
      </c>
      <c r="G811" s="635">
        <v>16.3</v>
      </c>
      <c r="I811" s="126">
        <v>0.22</v>
      </c>
      <c r="J811" s="115">
        <v>0.28000000000000003</v>
      </c>
      <c r="K811" s="114">
        <v>0.24</v>
      </c>
      <c r="L811" s="478" t="s">
        <v>270</v>
      </c>
    </row>
    <row r="812" spans="1:12" ht="15.75" thickBot="1" x14ac:dyDescent="0.3">
      <c r="A812" s="81"/>
      <c r="B812" s="574" t="s">
        <v>91</v>
      </c>
      <c r="C812" s="575" t="s">
        <v>55</v>
      </c>
      <c r="D812" s="587"/>
      <c r="E812" s="635">
        <v>0</v>
      </c>
      <c r="F812" s="635">
        <v>0</v>
      </c>
      <c r="G812" s="635">
        <v>0</v>
      </c>
      <c r="L812" s="89"/>
    </row>
    <row r="813" spans="1:12" ht="15.75" thickBot="1" x14ac:dyDescent="0.3">
      <c r="A813" s="136"/>
      <c r="B813" s="241" t="s">
        <v>149</v>
      </c>
      <c r="C813" s="242"/>
      <c r="D813" s="243"/>
      <c r="E813" s="403"/>
      <c r="F813" s="403"/>
      <c r="G813" s="403"/>
    </row>
    <row r="814" spans="1:12" x14ac:dyDescent="0.25">
      <c r="A814" s="136"/>
      <c r="C814" s="131"/>
      <c r="D814" s="131"/>
      <c r="E814" s="245"/>
      <c r="F814" s="136"/>
      <c r="G814" s="136"/>
    </row>
    <row r="815" spans="1:12" ht="15.75" thickBot="1" x14ac:dyDescent="0.3">
      <c r="A815" s="136"/>
      <c r="B815" s="568" t="s">
        <v>191</v>
      </c>
      <c r="C815" s="131"/>
      <c r="D815" s="131"/>
      <c r="E815" s="245"/>
      <c r="F815" s="136"/>
      <c r="G815" s="136"/>
    </row>
    <row r="816" spans="1:12" ht="16.5" customHeight="1" thickBot="1" x14ac:dyDescent="0.3">
      <c r="A816" s="136"/>
      <c r="B816" s="1029" t="s">
        <v>85</v>
      </c>
      <c r="C816" s="129" t="s">
        <v>1</v>
      </c>
      <c r="D816" s="1032" t="s">
        <v>134</v>
      </c>
      <c r="E816" s="1033" t="s">
        <v>334</v>
      </c>
      <c r="F816" s="1034"/>
      <c r="G816" s="1035"/>
    </row>
    <row r="817" spans="1:12" ht="15.75" thickBot="1" x14ac:dyDescent="0.3">
      <c r="A817" s="136"/>
      <c r="B817" s="1030"/>
      <c r="C817" s="128" t="s">
        <v>2</v>
      </c>
      <c r="D817" s="1032"/>
      <c r="E817" s="1046" t="s">
        <v>111</v>
      </c>
      <c r="F817" s="1045" t="s">
        <v>5</v>
      </c>
      <c r="G817" s="1036" t="s">
        <v>203</v>
      </c>
    </row>
    <row r="818" spans="1:12" ht="15.75" thickBot="1" x14ac:dyDescent="0.3">
      <c r="A818" s="136"/>
      <c r="B818" s="1031"/>
      <c r="C818" s="127" t="s">
        <v>3</v>
      </c>
      <c r="D818" s="1032"/>
      <c r="E818" s="1037"/>
      <c r="F818" s="1045"/>
      <c r="G818" s="1040"/>
    </row>
    <row r="819" spans="1:12" x14ac:dyDescent="0.25">
      <c r="A819" s="136"/>
      <c r="B819" s="238" t="s">
        <v>266</v>
      </c>
      <c r="C819" s="91" t="s">
        <v>16</v>
      </c>
      <c r="D819" s="181">
        <v>20</v>
      </c>
      <c r="E819" s="918">
        <v>0</v>
      </c>
      <c r="F819" s="919">
        <v>0</v>
      </c>
      <c r="G819" s="920">
        <v>0</v>
      </c>
    </row>
    <row r="820" spans="1:12" x14ac:dyDescent="0.25">
      <c r="A820" s="136"/>
      <c r="B820" s="239" t="s">
        <v>231</v>
      </c>
      <c r="C820" s="85" t="s">
        <v>16</v>
      </c>
      <c r="D820" s="159">
        <v>40</v>
      </c>
      <c r="E820" s="920">
        <v>1.79</v>
      </c>
      <c r="F820" s="921">
        <v>2.3199999999999998</v>
      </c>
      <c r="G820" s="920">
        <v>2.16</v>
      </c>
    </row>
    <row r="821" spans="1:12" x14ac:dyDescent="0.25">
      <c r="A821" s="136"/>
      <c r="B821" s="239" t="s">
        <v>67</v>
      </c>
      <c r="C821" s="85" t="s">
        <v>16</v>
      </c>
      <c r="D821" s="159"/>
      <c r="E821" s="920">
        <v>0</v>
      </c>
      <c r="F821" s="921">
        <v>0</v>
      </c>
      <c r="G821" s="920">
        <v>0</v>
      </c>
    </row>
    <row r="822" spans="1:12" x14ac:dyDescent="0.25">
      <c r="A822" s="136"/>
      <c r="B822" s="116" t="s">
        <v>69</v>
      </c>
      <c r="C822" s="85" t="s">
        <v>16</v>
      </c>
      <c r="D822" s="159">
        <v>40</v>
      </c>
      <c r="E822" s="920">
        <v>3.7</v>
      </c>
      <c r="F822" s="921">
        <v>4.8099999999999996</v>
      </c>
      <c r="G822" s="920">
        <v>4.47</v>
      </c>
      <c r="I822" s="121"/>
      <c r="J822" s="121"/>
      <c r="K822" s="121"/>
      <c r="L822" s="544"/>
    </row>
    <row r="823" spans="1:12" x14ac:dyDescent="0.25">
      <c r="A823" s="136"/>
      <c r="B823" s="116" t="s">
        <v>70</v>
      </c>
      <c r="C823" s="85" t="s">
        <v>16</v>
      </c>
      <c r="D823" s="159">
        <v>20</v>
      </c>
      <c r="E823" s="920">
        <v>0.98</v>
      </c>
      <c r="F823" s="921">
        <v>1.27</v>
      </c>
      <c r="G823" s="920">
        <v>1.18</v>
      </c>
      <c r="I823" s="121"/>
      <c r="J823" s="121"/>
      <c r="K823" s="121"/>
      <c r="L823" s="544"/>
    </row>
    <row r="824" spans="1:12" x14ac:dyDescent="0.25">
      <c r="A824" s="136"/>
      <c r="B824" s="118" t="s">
        <v>8</v>
      </c>
      <c r="C824" s="85" t="s">
        <v>7</v>
      </c>
      <c r="D824" s="159"/>
      <c r="E824" s="922">
        <v>4</v>
      </c>
      <c r="F824" s="922">
        <v>4</v>
      </c>
      <c r="G824" s="922">
        <v>4</v>
      </c>
      <c r="I824" s="121"/>
      <c r="J824" s="121"/>
      <c r="K824" s="121"/>
      <c r="L824" s="544"/>
    </row>
    <row r="825" spans="1:12" x14ac:dyDescent="0.25">
      <c r="A825" s="136"/>
      <c r="B825" s="116" t="s">
        <v>71</v>
      </c>
      <c r="C825" s="85" t="s">
        <v>16</v>
      </c>
      <c r="D825" s="159">
        <v>40</v>
      </c>
      <c r="E825" s="920">
        <v>2.31</v>
      </c>
      <c r="F825" s="921">
        <v>3</v>
      </c>
      <c r="G825" s="920">
        <v>2.79</v>
      </c>
      <c r="I825" s="121"/>
      <c r="J825" s="121"/>
      <c r="K825" s="121"/>
      <c r="L825" s="544"/>
    </row>
    <row r="826" spans="1:12" x14ac:dyDescent="0.25">
      <c r="A826" s="136"/>
      <c r="B826" s="116" t="s">
        <v>70</v>
      </c>
      <c r="C826" s="85" t="s">
        <v>16</v>
      </c>
      <c r="D826" s="159">
        <v>20</v>
      </c>
      <c r="E826" s="920">
        <v>1.07</v>
      </c>
      <c r="F826" s="921">
        <v>1.39</v>
      </c>
      <c r="G826" s="920">
        <v>1.29</v>
      </c>
      <c r="I826" s="121"/>
      <c r="J826" s="121"/>
      <c r="K826" s="121"/>
      <c r="L826" s="544"/>
    </row>
    <row r="827" spans="1:12" x14ac:dyDescent="0.25">
      <c r="A827" s="136"/>
      <c r="B827" s="118" t="s">
        <v>8</v>
      </c>
      <c r="C827" s="85" t="s">
        <v>9</v>
      </c>
      <c r="D827" s="155"/>
      <c r="E827" s="922">
        <v>4</v>
      </c>
      <c r="F827" s="922">
        <v>4</v>
      </c>
      <c r="G827" s="922">
        <v>4</v>
      </c>
      <c r="I827" s="144"/>
      <c r="J827" s="144"/>
      <c r="K827" s="144"/>
      <c r="L827" s="538"/>
    </row>
    <row r="828" spans="1:12" x14ac:dyDescent="0.25">
      <c r="A828" s="136"/>
      <c r="B828" s="116" t="s">
        <v>72</v>
      </c>
      <c r="C828" s="118" t="s">
        <v>11</v>
      </c>
      <c r="D828" s="155"/>
      <c r="E828" s="922">
        <v>34.299999999999997</v>
      </c>
      <c r="F828" s="922">
        <v>34.299999999999997</v>
      </c>
      <c r="G828" s="922">
        <v>34.299999999999997</v>
      </c>
      <c r="I828" s="144"/>
      <c r="J828" s="144"/>
      <c r="K828" s="144"/>
      <c r="L828" s="538"/>
    </row>
    <row r="829" spans="1:12" x14ac:dyDescent="0.25">
      <c r="A829" s="136"/>
      <c r="B829" s="116"/>
      <c r="C829" s="118" t="s">
        <v>12</v>
      </c>
      <c r="D829" s="155"/>
      <c r="E829" s="922">
        <v>34.299999999999997</v>
      </c>
      <c r="F829" s="922">
        <v>34.299999999999997</v>
      </c>
      <c r="G829" s="922">
        <v>34.299999999999997</v>
      </c>
    </row>
    <row r="830" spans="1:12" ht="15.75" thickBot="1" x14ac:dyDescent="0.3">
      <c r="A830" s="136"/>
      <c r="B830" s="116" t="s">
        <v>73</v>
      </c>
      <c r="C830" s="118" t="s">
        <v>11</v>
      </c>
      <c r="D830" s="155"/>
      <c r="E830" s="922">
        <v>10.199999999999999</v>
      </c>
      <c r="F830" s="922">
        <v>10.199999999999999</v>
      </c>
      <c r="G830" s="922">
        <v>10.199999999999999</v>
      </c>
    </row>
    <row r="831" spans="1:12" ht="15.75" thickBot="1" x14ac:dyDescent="0.3">
      <c r="A831" s="136"/>
      <c r="B831" s="116"/>
      <c r="C831" s="118" t="s">
        <v>12</v>
      </c>
      <c r="D831" s="155"/>
      <c r="E831" s="922">
        <v>10.199999999999999</v>
      </c>
      <c r="F831" s="922">
        <v>10.199999999999999</v>
      </c>
      <c r="G831" s="922">
        <v>10.199999999999999</v>
      </c>
      <c r="I831" s="1026" t="s">
        <v>136</v>
      </c>
      <c r="J831" s="1027"/>
      <c r="K831" s="1028"/>
    </row>
    <row r="832" spans="1:12" ht="15.75" thickBot="1" x14ac:dyDescent="0.3">
      <c r="A832" s="166"/>
      <c r="B832" s="116" t="s">
        <v>104</v>
      </c>
      <c r="C832" s="118"/>
      <c r="D832" s="155"/>
      <c r="E832" s="923"/>
      <c r="F832" s="923"/>
      <c r="G832" s="923"/>
      <c r="I832" s="555" t="s">
        <v>4</v>
      </c>
      <c r="J832" s="556" t="s">
        <v>5</v>
      </c>
      <c r="K832" s="557" t="s">
        <v>203</v>
      </c>
    </row>
    <row r="833" spans="1:12" x14ac:dyDescent="0.25">
      <c r="A833" s="136"/>
      <c r="B833" s="71" t="s">
        <v>21</v>
      </c>
      <c r="C833" s="118" t="s">
        <v>55</v>
      </c>
      <c r="D833" s="159" t="s">
        <v>135</v>
      </c>
      <c r="E833" s="920">
        <v>0</v>
      </c>
      <c r="F833" s="922">
        <v>0</v>
      </c>
      <c r="G833" s="922">
        <v>0</v>
      </c>
      <c r="I833" s="62">
        <v>0</v>
      </c>
      <c r="J833" s="61">
        <v>0</v>
      </c>
      <c r="K833" s="60">
        <v>0</v>
      </c>
    </row>
    <row r="834" spans="1:12" x14ac:dyDescent="0.25">
      <c r="A834" s="136"/>
      <c r="B834" s="71" t="s">
        <v>22</v>
      </c>
      <c r="C834" s="118" t="s">
        <v>55</v>
      </c>
      <c r="D834" s="159" t="s">
        <v>135</v>
      </c>
      <c r="E834" s="920">
        <v>0</v>
      </c>
      <c r="F834" s="922">
        <v>0</v>
      </c>
      <c r="G834" s="922">
        <v>0</v>
      </c>
      <c r="I834" s="109">
        <v>0</v>
      </c>
      <c r="J834" s="108">
        <v>0</v>
      </c>
      <c r="K834" s="107">
        <v>0</v>
      </c>
    </row>
    <row r="835" spans="1:12" ht="15.75" thickBot="1" x14ac:dyDescent="0.3">
      <c r="A835" s="136"/>
      <c r="B835" s="69" t="s">
        <v>23</v>
      </c>
      <c r="C835" s="106" t="s">
        <v>55</v>
      </c>
      <c r="D835" s="160">
        <v>20</v>
      </c>
      <c r="E835" s="924">
        <v>3.7</v>
      </c>
      <c r="F835" s="925">
        <v>4.8</v>
      </c>
      <c r="G835" s="924">
        <v>4.46</v>
      </c>
      <c r="I835" s="11">
        <v>0.06</v>
      </c>
      <c r="J835" s="10">
        <v>7.0000000000000007E-2</v>
      </c>
      <c r="K835" s="9">
        <v>7.0000000000000007E-2</v>
      </c>
    </row>
    <row r="836" spans="1:12" ht="15.75" thickBot="1" x14ac:dyDescent="0.3">
      <c r="A836" s="50"/>
      <c r="B836" s="599" t="s">
        <v>100</v>
      </c>
      <c r="C836" s="763"/>
      <c r="D836" s="779"/>
      <c r="E836" s="646">
        <v>3.7</v>
      </c>
      <c r="F836" s="646">
        <v>4.8</v>
      </c>
      <c r="G836" s="646">
        <v>4.5</v>
      </c>
      <c r="I836" s="126">
        <v>0.06</v>
      </c>
      <c r="J836" s="115">
        <v>7.0000000000000007E-2</v>
      </c>
      <c r="K836" s="114">
        <v>7.0000000000000007E-2</v>
      </c>
      <c r="L836" s="89" t="s">
        <v>271</v>
      </c>
    </row>
    <row r="837" spans="1:12" ht="15.75" thickBot="1" x14ac:dyDescent="0.3">
      <c r="A837" s="166"/>
      <c r="B837" s="78" t="s">
        <v>105</v>
      </c>
      <c r="C837" s="16"/>
      <c r="D837" s="228"/>
      <c r="E837" s="926"/>
      <c r="F837" s="926"/>
      <c r="G837" s="926"/>
      <c r="L837" s="89"/>
    </row>
    <row r="838" spans="1:12" x14ac:dyDescent="0.25">
      <c r="A838" s="136"/>
      <c r="B838" s="71" t="s">
        <v>20</v>
      </c>
      <c r="C838" s="118" t="s">
        <v>55</v>
      </c>
      <c r="D838" s="159">
        <v>20</v>
      </c>
      <c r="E838" s="927">
        <v>2.31</v>
      </c>
      <c r="F838" s="928">
        <v>3</v>
      </c>
      <c r="G838" s="927">
        <v>2.79</v>
      </c>
      <c r="I838" s="62">
        <v>0.04</v>
      </c>
      <c r="J838" s="61">
        <v>0.05</v>
      </c>
      <c r="K838" s="60">
        <v>0.04</v>
      </c>
      <c r="L838" s="89"/>
    </row>
    <row r="839" spans="1:12" x14ac:dyDescent="0.25">
      <c r="A839" s="136"/>
      <c r="B839" s="71" t="s">
        <v>25</v>
      </c>
      <c r="C839" s="118" t="s">
        <v>55</v>
      </c>
      <c r="D839" s="159" t="s">
        <v>135</v>
      </c>
      <c r="E839" s="927">
        <v>0</v>
      </c>
      <c r="F839" s="928">
        <v>0</v>
      </c>
      <c r="G839" s="927">
        <v>0</v>
      </c>
      <c r="I839" s="109">
        <v>0</v>
      </c>
      <c r="J839" s="108">
        <v>0</v>
      </c>
      <c r="K839" s="107">
        <v>0</v>
      </c>
      <c r="L839" s="89"/>
    </row>
    <row r="840" spans="1:12" ht="15.75" thickBot="1" x14ac:dyDescent="0.3">
      <c r="A840" s="136"/>
      <c r="B840" s="69" t="s">
        <v>26</v>
      </c>
      <c r="C840" s="106" t="s">
        <v>55</v>
      </c>
      <c r="D840" s="159" t="s">
        <v>135</v>
      </c>
      <c r="E840" s="929">
        <v>0</v>
      </c>
      <c r="F840" s="930">
        <v>0</v>
      </c>
      <c r="G840" s="929">
        <v>0</v>
      </c>
      <c r="I840" s="11">
        <v>0</v>
      </c>
      <c r="J840" s="10">
        <v>0</v>
      </c>
      <c r="K840" s="9">
        <v>0</v>
      </c>
      <c r="L840" s="89"/>
    </row>
    <row r="841" spans="1:12" ht="15.75" thickBot="1" x14ac:dyDescent="0.3">
      <c r="A841" s="50"/>
      <c r="B841" s="41" t="s">
        <v>100</v>
      </c>
      <c r="C841" s="812"/>
      <c r="D841" s="41"/>
      <c r="E841" s="684">
        <v>2.2999999999999998</v>
      </c>
      <c r="F841" s="646">
        <v>3</v>
      </c>
      <c r="G841" s="646">
        <v>2.8</v>
      </c>
      <c r="I841" s="126">
        <v>0.04</v>
      </c>
      <c r="J841" s="115">
        <v>0.05</v>
      </c>
      <c r="K841" s="114">
        <v>0.04</v>
      </c>
      <c r="L841" s="89" t="s">
        <v>272</v>
      </c>
    </row>
    <row r="842" spans="1:12" ht="15.75" thickBot="1" x14ac:dyDescent="0.3">
      <c r="A842" s="50"/>
      <c r="B842" s="599" t="s">
        <v>102</v>
      </c>
      <c r="C842" s="763"/>
      <c r="D842" s="599"/>
      <c r="E842" s="635">
        <v>6</v>
      </c>
      <c r="F842" s="576">
        <v>7.8</v>
      </c>
      <c r="G842" s="576">
        <v>7.3</v>
      </c>
      <c r="I842" s="126">
        <v>0.1</v>
      </c>
      <c r="J842" s="115">
        <v>0.12</v>
      </c>
      <c r="K842" s="114">
        <v>0.11</v>
      </c>
      <c r="L842" s="478" t="s">
        <v>270</v>
      </c>
    </row>
    <row r="843" spans="1:12" ht="15.75" thickBot="1" x14ac:dyDescent="0.3">
      <c r="A843" s="98"/>
      <c r="B843" s="615" t="s">
        <v>129</v>
      </c>
      <c r="C843" s="577" t="s">
        <v>55</v>
      </c>
      <c r="D843" s="615"/>
      <c r="E843" s="617">
        <v>0</v>
      </c>
      <c r="F843" s="617">
        <v>0</v>
      </c>
      <c r="G843" s="617">
        <v>0</v>
      </c>
    </row>
    <row r="844" spans="1:12" ht="15.75" thickBot="1" x14ac:dyDescent="0.3">
      <c r="A844" s="81"/>
      <c r="B844" s="577" t="s">
        <v>91</v>
      </c>
      <c r="C844" s="577" t="s">
        <v>55</v>
      </c>
      <c r="D844" s="300"/>
      <c r="E844" s="617">
        <v>0</v>
      </c>
      <c r="F844" s="617">
        <v>0</v>
      </c>
      <c r="G844" s="617">
        <v>0</v>
      </c>
    </row>
    <row r="845" spans="1:12" ht="15.75" thickBot="1" x14ac:dyDescent="0.3">
      <c r="A845" s="136"/>
      <c r="B845" s="241" t="s">
        <v>149</v>
      </c>
      <c r="C845" s="242"/>
      <c r="D845" s="243"/>
      <c r="E845" s="403"/>
      <c r="F845" s="403"/>
      <c r="G845" s="403"/>
    </row>
    <row r="846" spans="1:12" x14ac:dyDescent="0.25">
      <c r="A846" s="136"/>
      <c r="C846" s="131"/>
      <c r="D846" s="131"/>
      <c r="E846" s="245"/>
      <c r="F846" s="136"/>
      <c r="G846" s="136"/>
    </row>
    <row r="847" spans="1:12" ht="15.75" thickBot="1" x14ac:dyDescent="0.3">
      <c r="A847" s="136"/>
      <c r="B847" s="568" t="s">
        <v>183</v>
      </c>
      <c r="C847" s="131"/>
      <c r="D847" s="131"/>
      <c r="E847" s="1047"/>
      <c r="F847" s="1047"/>
      <c r="G847" s="1047"/>
    </row>
    <row r="848" spans="1:12" ht="16.5" customHeight="1" thickBot="1" x14ac:dyDescent="0.3">
      <c r="A848" s="136"/>
      <c r="B848" s="1029" t="s">
        <v>85</v>
      </c>
      <c r="C848" s="129" t="s">
        <v>1</v>
      </c>
      <c r="D848" s="1032" t="s">
        <v>134</v>
      </c>
      <c r="E848" s="1033" t="s">
        <v>334</v>
      </c>
      <c r="F848" s="1034"/>
      <c r="G848" s="1035"/>
    </row>
    <row r="849" spans="1:12" ht="15.75" thickBot="1" x14ac:dyDescent="0.3">
      <c r="A849" s="136"/>
      <c r="B849" s="1030"/>
      <c r="C849" s="128" t="s">
        <v>2</v>
      </c>
      <c r="D849" s="1032"/>
      <c r="E849" s="1046" t="s">
        <v>111</v>
      </c>
      <c r="F849" s="1045" t="s">
        <v>5</v>
      </c>
      <c r="G849" s="1036" t="s">
        <v>203</v>
      </c>
    </row>
    <row r="850" spans="1:12" ht="15.75" thickBot="1" x14ac:dyDescent="0.3">
      <c r="A850" s="136"/>
      <c r="B850" s="1031"/>
      <c r="C850" s="127" t="s">
        <v>3</v>
      </c>
      <c r="D850" s="1032"/>
      <c r="E850" s="1037"/>
      <c r="F850" s="1045"/>
      <c r="G850" s="1040"/>
    </row>
    <row r="851" spans="1:12" x14ac:dyDescent="0.25">
      <c r="A851" s="136"/>
      <c r="B851" s="238" t="s">
        <v>67</v>
      </c>
      <c r="C851" s="91" t="s">
        <v>16</v>
      </c>
      <c r="D851" s="181"/>
      <c r="E851" s="931">
        <v>1.48</v>
      </c>
      <c r="F851" s="932">
        <v>1.92</v>
      </c>
      <c r="G851" s="933">
        <v>1.79</v>
      </c>
    </row>
    <row r="852" spans="1:12" x14ac:dyDescent="0.25">
      <c r="A852" s="136"/>
      <c r="B852" s="239" t="s">
        <v>267</v>
      </c>
      <c r="C852" s="85" t="s">
        <v>16</v>
      </c>
      <c r="D852" s="159">
        <v>40</v>
      </c>
      <c r="E852" s="933">
        <v>2.83</v>
      </c>
      <c r="F852" s="934">
        <v>3.67</v>
      </c>
      <c r="G852" s="933">
        <v>3.41</v>
      </c>
    </row>
    <row r="853" spans="1:12" x14ac:dyDescent="0.25">
      <c r="A853" s="136"/>
      <c r="B853" s="116" t="s">
        <v>69</v>
      </c>
      <c r="C853" s="85" t="s">
        <v>16</v>
      </c>
      <c r="D853" s="159">
        <v>20</v>
      </c>
      <c r="E853" s="933">
        <v>4.7</v>
      </c>
      <c r="F853" s="934">
        <v>6.11</v>
      </c>
      <c r="G853" s="933">
        <v>5.68</v>
      </c>
      <c r="I853" s="121"/>
      <c r="J853" s="121"/>
      <c r="K853" s="121"/>
      <c r="L853" s="544"/>
    </row>
    <row r="854" spans="1:12" x14ac:dyDescent="0.25">
      <c r="A854" s="136"/>
      <c r="B854" s="116" t="s">
        <v>70</v>
      </c>
      <c r="C854" s="85" t="s">
        <v>16</v>
      </c>
      <c r="D854" s="159">
        <v>20</v>
      </c>
      <c r="E854" s="933">
        <v>1.35</v>
      </c>
      <c r="F854" s="934">
        <v>1.75</v>
      </c>
      <c r="G854" s="933">
        <v>1.63</v>
      </c>
      <c r="I854" s="121"/>
      <c r="J854" s="121"/>
      <c r="K854" s="121"/>
      <c r="L854" s="544"/>
    </row>
    <row r="855" spans="1:12" x14ac:dyDescent="0.25">
      <c r="A855" s="136"/>
      <c r="B855" s="118" t="s">
        <v>8</v>
      </c>
      <c r="C855" s="85" t="s">
        <v>7</v>
      </c>
      <c r="D855" s="155"/>
      <c r="E855" s="935">
        <v>3</v>
      </c>
      <c r="F855" s="935">
        <v>3</v>
      </c>
      <c r="G855" s="935">
        <v>3</v>
      </c>
      <c r="I855" s="121"/>
      <c r="J855" s="121"/>
      <c r="K855" s="121"/>
      <c r="L855" s="544"/>
    </row>
    <row r="856" spans="1:12" x14ac:dyDescent="0.25">
      <c r="A856" s="136"/>
      <c r="B856" s="116" t="s">
        <v>71</v>
      </c>
      <c r="C856" s="85" t="s">
        <v>16</v>
      </c>
      <c r="D856" s="159">
        <v>30</v>
      </c>
      <c r="E856" s="933">
        <v>5.39</v>
      </c>
      <c r="F856" s="934">
        <v>7</v>
      </c>
      <c r="G856" s="933">
        <v>6.51</v>
      </c>
      <c r="I856" s="121"/>
      <c r="J856" s="121"/>
      <c r="K856" s="121"/>
      <c r="L856" s="544"/>
    </row>
    <row r="857" spans="1:12" x14ac:dyDescent="0.25">
      <c r="A857" s="136"/>
      <c r="B857" s="116" t="s">
        <v>70</v>
      </c>
      <c r="C857" s="85" t="s">
        <v>16</v>
      </c>
      <c r="D857" s="159">
        <v>20</v>
      </c>
      <c r="E857" s="933">
        <v>1.54</v>
      </c>
      <c r="F857" s="934">
        <v>2</v>
      </c>
      <c r="G857" s="933">
        <v>1.86</v>
      </c>
      <c r="I857" s="121"/>
      <c r="J857" s="121"/>
      <c r="K857" s="121"/>
      <c r="L857" s="544"/>
    </row>
    <row r="858" spans="1:12" x14ac:dyDescent="0.25">
      <c r="A858" s="136"/>
      <c r="B858" s="118" t="s">
        <v>8</v>
      </c>
      <c r="C858" s="85" t="s">
        <v>9</v>
      </c>
      <c r="D858" s="155"/>
      <c r="E858" s="935">
        <v>3</v>
      </c>
      <c r="F858" s="935">
        <v>3</v>
      </c>
      <c r="G858" s="935">
        <v>3</v>
      </c>
      <c r="I858" s="144"/>
      <c r="J858" s="144"/>
      <c r="K858" s="144"/>
      <c r="L858" s="538"/>
    </row>
    <row r="859" spans="1:12" x14ac:dyDescent="0.25">
      <c r="A859" s="136"/>
      <c r="B859" s="116" t="s">
        <v>72</v>
      </c>
      <c r="C859" s="118" t="s">
        <v>11</v>
      </c>
      <c r="D859" s="155"/>
      <c r="E859" s="935">
        <v>35.6</v>
      </c>
      <c r="F859" s="935">
        <v>35.6</v>
      </c>
      <c r="G859" s="935">
        <v>35.6</v>
      </c>
      <c r="I859" s="144"/>
      <c r="J859" s="144"/>
      <c r="K859" s="144"/>
      <c r="L859" s="538"/>
    </row>
    <row r="860" spans="1:12" x14ac:dyDescent="0.25">
      <c r="A860" s="136"/>
      <c r="B860" s="116"/>
      <c r="C860" s="118" t="s">
        <v>12</v>
      </c>
      <c r="D860" s="155"/>
      <c r="E860" s="935">
        <v>35.6</v>
      </c>
      <c r="F860" s="935">
        <v>35.6</v>
      </c>
      <c r="G860" s="935">
        <v>35.6</v>
      </c>
    </row>
    <row r="861" spans="1:12" ht="15.75" thickBot="1" x14ac:dyDescent="0.3">
      <c r="A861" s="136"/>
      <c r="B861" s="116" t="s">
        <v>73</v>
      </c>
      <c r="C861" s="118" t="s">
        <v>11</v>
      </c>
      <c r="D861" s="155"/>
      <c r="E861" s="935">
        <v>10.1</v>
      </c>
      <c r="F861" s="935">
        <v>10.1</v>
      </c>
      <c r="G861" s="935">
        <v>10.1</v>
      </c>
    </row>
    <row r="862" spans="1:12" ht="15.75" thickBot="1" x14ac:dyDescent="0.3">
      <c r="A862" s="136"/>
      <c r="B862" s="116"/>
      <c r="C862" s="118" t="s">
        <v>12</v>
      </c>
      <c r="D862" s="155"/>
      <c r="E862" s="935">
        <v>10.1</v>
      </c>
      <c r="F862" s="935">
        <v>10.1</v>
      </c>
      <c r="G862" s="935">
        <v>10.1</v>
      </c>
      <c r="I862" s="1026" t="s">
        <v>136</v>
      </c>
      <c r="J862" s="1027"/>
      <c r="K862" s="1028"/>
    </row>
    <row r="863" spans="1:12" ht="15.75" thickBot="1" x14ac:dyDescent="0.3">
      <c r="A863" s="136"/>
      <c r="B863" s="116" t="s">
        <v>104</v>
      </c>
      <c r="C863" s="118"/>
      <c r="D863" s="155"/>
      <c r="E863" s="523"/>
      <c r="F863" s="523"/>
      <c r="G863" s="523"/>
      <c r="I863" s="555" t="s">
        <v>4</v>
      </c>
      <c r="J863" s="556" t="s">
        <v>5</v>
      </c>
      <c r="K863" s="557" t="s">
        <v>203</v>
      </c>
    </row>
    <row r="864" spans="1:12" x14ac:dyDescent="0.25">
      <c r="A864" s="136"/>
      <c r="B864" s="71" t="s">
        <v>21</v>
      </c>
      <c r="C864" s="118" t="s">
        <v>55</v>
      </c>
      <c r="D864" s="155">
        <v>15</v>
      </c>
      <c r="E864" s="933">
        <v>3.7</v>
      </c>
      <c r="F864" s="934">
        <v>4.8</v>
      </c>
      <c r="G864" s="933">
        <v>4.46</v>
      </c>
      <c r="I864" s="62">
        <v>0.06</v>
      </c>
      <c r="J864" s="61">
        <v>7.0000000000000007E-2</v>
      </c>
      <c r="K864" s="60">
        <v>7.0000000000000007E-2</v>
      </c>
    </row>
    <row r="865" spans="1:12" x14ac:dyDescent="0.25">
      <c r="A865" s="136"/>
      <c r="B865" s="71" t="s">
        <v>22</v>
      </c>
      <c r="C865" s="118" t="s">
        <v>55</v>
      </c>
      <c r="D865" s="155">
        <v>10</v>
      </c>
      <c r="E865" s="933">
        <v>0.62</v>
      </c>
      <c r="F865" s="934">
        <v>0.8</v>
      </c>
      <c r="G865" s="933">
        <v>0.74</v>
      </c>
      <c r="I865" s="109">
        <v>0.01</v>
      </c>
      <c r="J865" s="108">
        <v>0.01</v>
      </c>
      <c r="K865" s="107">
        <v>0.01</v>
      </c>
    </row>
    <row r="866" spans="1:12" ht="15.75" thickBot="1" x14ac:dyDescent="0.3">
      <c r="A866" s="136"/>
      <c r="B866" s="106" t="s">
        <v>23</v>
      </c>
      <c r="C866" s="106" t="s">
        <v>55</v>
      </c>
      <c r="D866" s="281">
        <v>10</v>
      </c>
      <c r="E866" s="936">
        <v>0.39</v>
      </c>
      <c r="F866" s="937">
        <v>0.5</v>
      </c>
      <c r="G866" s="936">
        <v>0.47</v>
      </c>
      <c r="I866" s="11">
        <v>0.01</v>
      </c>
      <c r="J866" s="10">
        <v>0.01</v>
      </c>
      <c r="K866" s="9">
        <v>0.01</v>
      </c>
    </row>
    <row r="867" spans="1:12" ht="15.75" thickBot="1" x14ac:dyDescent="0.3">
      <c r="A867" s="50"/>
      <c r="B867" s="763" t="s">
        <v>100</v>
      </c>
      <c r="C867" s="677"/>
      <c r="D867" s="299"/>
      <c r="E867" s="938">
        <v>4.71</v>
      </c>
      <c r="F867" s="938">
        <v>6.1</v>
      </c>
      <c r="G867" s="938">
        <v>5.67</v>
      </c>
      <c r="I867" s="126">
        <v>0.08</v>
      </c>
      <c r="J867" s="115">
        <v>0.09</v>
      </c>
      <c r="K867" s="114">
        <v>0.09</v>
      </c>
      <c r="L867" s="89" t="s">
        <v>271</v>
      </c>
    </row>
    <row r="868" spans="1:12" ht="15.75" customHeight="1" thickBot="1" x14ac:dyDescent="0.3">
      <c r="A868" s="136"/>
      <c r="B868" s="227" t="s">
        <v>105</v>
      </c>
      <c r="C868" s="76"/>
      <c r="D868" s="282"/>
      <c r="E868" s="283"/>
      <c r="F868" s="283"/>
      <c r="G868" s="283"/>
      <c r="L868" s="89"/>
    </row>
    <row r="869" spans="1:12" x14ac:dyDescent="0.25">
      <c r="A869" s="136"/>
      <c r="B869" s="118" t="s">
        <v>20</v>
      </c>
      <c r="C869" s="118" t="s">
        <v>55</v>
      </c>
      <c r="D869" s="174">
        <v>20</v>
      </c>
      <c r="E869" s="939">
        <v>2.16</v>
      </c>
      <c r="F869" s="940">
        <v>2.8</v>
      </c>
      <c r="G869" s="939">
        <v>2.6</v>
      </c>
      <c r="I869" s="62">
        <v>0.03</v>
      </c>
      <c r="J869" s="61">
        <v>0.04</v>
      </c>
      <c r="K869" s="60">
        <v>0.04</v>
      </c>
      <c r="L869" s="89"/>
    </row>
    <row r="870" spans="1:12" x14ac:dyDescent="0.25">
      <c r="A870" s="136"/>
      <c r="B870" s="118" t="s">
        <v>25</v>
      </c>
      <c r="C870" s="118" t="s">
        <v>55</v>
      </c>
      <c r="D870" s="174">
        <v>20</v>
      </c>
      <c r="E870" s="939">
        <v>2.31</v>
      </c>
      <c r="F870" s="940">
        <v>3</v>
      </c>
      <c r="G870" s="939">
        <v>2.79</v>
      </c>
      <c r="I870" s="109">
        <v>0.04</v>
      </c>
      <c r="J870" s="108">
        <v>0.05</v>
      </c>
      <c r="K870" s="107">
        <v>0.04</v>
      </c>
      <c r="L870" s="89"/>
    </row>
    <row r="871" spans="1:12" ht="15.75" thickBot="1" x14ac:dyDescent="0.3">
      <c r="A871" s="136"/>
      <c r="B871" s="106" t="s">
        <v>26</v>
      </c>
      <c r="C871" s="106" t="s">
        <v>55</v>
      </c>
      <c r="D871" s="281">
        <v>10</v>
      </c>
      <c r="E871" s="941">
        <v>0.92</v>
      </c>
      <c r="F871" s="942">
        <v>1.2</v>
      </c>
      <c r="G871" s="941">
        <v>1.1200000000000001</v>
      </c>
      <c r="I871" s="11">
        <v>0.01</v>
      </c>
      <c r="J871" s="10">
        <v>0.02</v>
      </c>
      <c r="K871" s="9">
        <v>0.02</v>
      </c>
      <c r="L871" s="89"/>
    </row>
    <row r="872" spans="1:12" ht="15.75" thickBot="1" x14ac:dyDescent="0.3">
      <c r="A872" s="50"/>
      <c r="B872" s="763" t="s">
        <v>100</v>
      </c>
      <c r="C872" s="677"/>
      <c r="D872" s="299"/>
      <c r="E872" s="672">
        <v>5.39</v>
      </c>
      <c r="F872" s="672">
        <v>7</v>
      </c>
      <c r="G872" s="672">
        <v>6.51</v>
      </c>
      <c r="I872" s="126">
        <v>0.08</v>
      </c>
      <c r="J872" s="115">
        <v>0.11</v>
      </c>
      <c r="K872" s="114">
        <v>0.1</v>
      </c>
      <c r="L872" s="89" t="s">
        <v>272</v>
      </c>
    </row>
    <row r="873" spans="1:12" ht="15.75" thickBot="1" x14ac:dyDescent="0.3">
      <c r="A873" s="50"/>
      <c r="B873" s="943" t="s">
        <v>102</v>
      </c>
      <c r="C873" s="944"/>
      <c r="D873" s="945"/>
      <c r="E873" s="672">
        <v>10.1</v>
      </c>
      <c r="F873" s="654">
        <v>13.1</v>
      </c>
      <c r="G873" s="672">
        <v>12.18</v>
      </c>
      <c r="I873" s="126">
        <v>0.16</v>
      </c>
      <c r="J873" s="115">
        <v>0.2</v>
      </c>
      <c r="K873" s="114">
        <v>0.19</v>
      </c>
      <c r="L873" s="478" t="s">
        <v>270</v>
      </c>
    </row>
    <row r="874" spans="1:12" ht="15.75" thickBot="1" x14ac:dyDescent="0.3">
      <c r="A874" s="101"/>
      <c r="B874" s="946" t="s">
        <v>91</v>
      </c>
      <c r="C874" s="574" t="s">
        <v>55</v>
      </c>
      <c r="D874" s="947"/>
      <c r="E874" s="635">
        <v>0</v>
      </c>
      <c r="F874" s="635">
        <v>0</v>
      </c>
      <c r="G874" s="635">
        <v>0</v>
      </c>
    </row>
    <row r="875" spans="1:12" ht="15.75" thickBot="1" x14ac:dyDescent="0.3">
      <c r="A875" s="81"/>
      <c r="B875" s="946" t="s">
        <v>129</v>
      </c>
      <c r="C875" s="574" t="s">
        <v>55</v>
      </c>
      <c r="D875" s="947"/>
      <c r="E875" s="635">
        <v>0</v>
      </c>
      <c r="F875" s="635">
        <v>0</v>
      </c>
      <c r="G875" s="635">
        <v>0</v>
      </c>
    </row>
    <row r="876" spans="1:12" ht="15.75" thickBot="1" x14ac:dyDescent="0.3">
      <c r="A876" s="136"/>
      <c r="B876" s="241" t="s">
        <v>149</v>
      </c>
      <c r="C876" s="284"/>
      <c r="D876" s="244"/>
      <c r="E876" s="403"/>
      <c r="F876" s="403"/>
      <c r="G876" s="403"/>
    </row>
    <row r="877" spans="1:12" x14ac:dyDescent="0.25">
      <c r="A877" s="136"/>
      <c r="C877" s="131"/>
      <c r="D877" s="131"/>
      <c r="E877" s="245"/>
      <c r="F877" s="136"/>
      <c r="G877" s="136"/>
    </row>
    <row r="878" spans="1:12" ht="15.75" thickBot="1" x14ac:dyDescent="0.3">
      <c r="A878" s="136"/>
      <c r="B878" s="568" t="s">
        <v>198</v>
      </c>
      <c r="C878" s="131"/>
      <c r="D878" s="131"/>
      <c r="E878" s="245"/>
      <c r="F878" s="136"/>
      <c r="G878" s="136"/>
    </row>
    <row r="879" spans="1:12" ht="16.5" customHeight="1" thickBot="1" x14ac:dyDescent="0.3">
      <c r="A879" s="136"/>
      <c r="B879" s="1029" t="s">
        <v>85</v>
      </c>
      <c r="C879" s="129" t="s">
        <v>1</v>
      </c>
      <c r="D879" s="1032" t="s">
        <v>134</v>
      </c>
      <c r="E879" s="1033" t="s">
        <v>334</v>
      </c>
      <c r="F879" s="1034"/>
      <c r="G879" s="1035"/>
    </row>
    <row r="880" spans="1:12" ht="15.75" thickBot="1" x14ac:dyDescent="0.3">
      <c r="A880" s="136"/>
      <c r="B880" s="1030"/>
      <c r="C880" s="128" t="s">
        <v>2</v>
      </c>
      <c r="D880" s="1032"/>
      <c r="E880" s="1046" t="s">
        <v>111</v>
      </c>
      <c r="F880" s="1045" t="s">
        <v>5</v>
      </c>
      <c r="G880" s="1036" t="s">
        <v>203</v>
      </c>
    </row>
    <row r="881" spans="1:13" ht="15.75" thickBot="1" x14ac:dyDescent="0.3">
      <c r="A881" s="136"/>
      <c r="B881" s="1031"/>
      <c r="C881" s="127" t="s">
        <v>3</v>
      </c>
      <c r="D881" s="1032"/>
      <c r="E881" s="1037"/>
      <c r="F881" s="1045"/>
      <c r="G881" s="1040"/>
    </row>
    <row r="882" spans="1:13" x14ac:dyDescent="0.25">
      <c r="A882" s="136"/>
      <c r="B882" s="238" t="s">
        <v>67</v>
      </c>
      <c r="C882" s="91" t="s">
        <v>16</v>
      </c>
      <c r="D882" s="181"/>
      <c r="E882" s="948">
        <v>0</v>
      </c>
      <c r="F882" s="949">
        <v>0</v>
      </c>
      <c r="G882" s="950">
        <v>0</v>
      </c>
    </row>
    <row r="883" spans="1:13" x14ac:dyDescent="0.25">
      <c r="A883" s="136"/>
      <c r="B883" s="116" t="s">
        <v>69</v>
      </c>
      <c r="C883" s="85" t="s">
        <v>16</v>
      </c>
      <c r="D883" s="159">
        <v>40</v>
      </c>
      <c r="E883" s="950">
        <v>11.87</v>
      </c>
      <c r="F883" s="951">
        <v>15.39</v>
      </c>
      <c r="G883" s="950">
        <v>14.33</v>
      </c>
      <c r="I883" s="121"/>
      <c r="J883" s="121"/>
      <c r="K883" s="121"/>
      <c r="L883" s="544"/>
      <c r="M883" s="544"/>
    </row>
    <row r="884" spans="1:13" x14ac:dyDescent="0.25">
      <c r="A884" s="136"/>
      <c r="B884" s="116" t="s">
        <v>70</v>
      </c>
      <c r="C884" s="85" t="s">
        <v>16</v>
      </c>
      <c r="D884" s="159">
        <v>20</v>
      </c>
      <c r="E884" s="950">
        <v>3.48</v>
      </c>
      <c r="F884" s="951">
        <v>4.5199999999999996</v>
      </c>
      <c r="G884" s="950">
        <v>4.2</v>
      </c>
      <c r="I884" s="121"/>
      <c r="J884" s="121"/>
      <c r="K884" s="121"/>
      <c r="L884" s="544"/>
      <c r="M884" s="544"/>
    </row>
    <row r="885" spans="1:13" x14ac:dyDescent="0.25">
      <c r="A885" s="136"/>
      <c r="B885" s="118" t="s">
        <v>8</v>
      </c>
      <c r="C885" s="85" t="s">
        <v>7</v>
      </c>
      <c r="D885" s="155"/>
      <c r="E885" s="952">
        <v>2</v>
      </c>
      <c r="F885" s="952">
        <v>2</v>
      </c>
      <c r="G885" s="952">
        <v>2</v>
      </c>
      <c r="I885" s="121"/>
      <c r="J885" s="121"/>
      <c r="K885" s="121"/>
      <c r="L885" s="544"/>
      <c r="M885" s="544"/>
    </row>
    <row r="886" spans="1:13" x14ac:dyDescent="0.25">
      <c r="A886" s="136"/>
      <c r="B886" s="116" t="s">
        <v>71</v>
      </c>
      <c r="C886" s="85" t="s">
        <v>16</v>
      </c>
      <c r="D886" s="159">
        <v>40</v>
      </c>
      <c r="E886" s="950">
        <v>4.0999999999999996</v>
      </c>
      <c r="F886" s="951">
        <v>5.33</v>
      </c>
      <c r="G886" s="950">
        <v>4.91</v>
      </c>
      <c r="I886" s="121"/>
      <c r="J886" s="121"/>
      <c r="K886" s="121"/>
      <c r="L886" s="544"/>
      <c r="M886" s="544"/>
    </row>
    <row r="887" spans="1:13" x14ac:dyDescent="0.25">
      <c r="A887" s="136"/>
      <c r="B887" s="116" t="s">
        <v>70</v>
      </c>
      <c r="C887" s="85" t="s">
        <v>16</v>
      </c>
      <c r="D887" s="159">
        <v>20</v>
      </c>
      <c r="E887" s="950">
        <v>1.21</v>
      </c>
      <c r="F887" s="951">
        <v>1.57</v>
      </c>
      <c r="G887" s="950">
        <v>1.46</v>
      </c>
      <c r="I887" s="121"/>
      <c r="J887" s="121"/>
      <c r="K887" s="121"/>
      <c r="L887" s="544"/>
      <c r="M887" s="544"/>
    </row>
    <row r="888" spans="1:13" x14ac:dyDescent="0.25">
      <c r="A888" s="136"/>
      <c r="B888" s="118" t="s">
        <v>8</v>
      </c>
      <c r="C888" s="85" t="s">
        <v>9</v>
      </c>
      <c r="D888" s="159"/>
      <c r="E888" s="952">
        <v>2</v>
      </c>
      <c r="F888" s="952">
        <v>2</v>
      </c>
      <c r="G888" s="952">
        <v>2</v>
      </c>
      <c r="I888" s="144"/>
      <c r="J888" s="144"/>
      <c r="K888" s="144"/>
      <c r="L888" s="1023"/>
      <c r="M888" s="1023"/>
    </row>
    <row r="889" spans="1:13" x14ac:dyDescent="0.25">
      <c r="A889" s="136"/>
      <c r="B889" s="116" t="s">
        <v>72</v>
      </c>
      <c r="C889" s="118" t="s">
        <v>11</v>
      </c>
      <c r="D889" s="159"/>
      <c r="E889" s="952">
        <v>35.6</v>
      </c>
      <c r="F889" s="952">
        <v>35.6</v>
      </c>
      <c r="G889" s="952">
        <v>35.6</v>
      </c>
      <c r="I889" s="144"/>
      <c r="J889" s="144"/>
      <c r="K889" s="144"/>
      <c r="L889" s="1023"/>
      <c r="M889" s="1023"/>
    </row>
    <row r="890" spans="1:13" x14ac:dyDescent="0.25">
      <c r="A890" s="136"/>
      <c r="B890" s="116"/>
      <c r="C890" s="118" t="s">
        <v>12</v>
      </c>
      <c r="D890" s="159"/>
      <c r="E890" s="952">
        <v>35.6</v>
      </c>
      <c r="F890" s="952">
        <v>35.6</v>
      </c>
      <c r="G890" s="952">
        <v>35.6</v>
      </c>
    </row>
    <row r="891" spans="1:13" ht="15.75" thickBot="1" x14ac:dyDescent="0.3">
      <c r="A891" s="136"/>
      <c r="B891" s="116" t="s">
        <v>73</v>
      </c>
      <c r="C891" s="118" t="s">
        <v>11</v>
      </c>
      <c r="D891" s="159"/>
      <c r="E891" s="952">
        <v>10.5</v>
      </c>
      <c r="F891" s="952">
        <v>10.5</v>
      </c>
      <c r="G891" s="952">
        <v>10.5</v>
      </c>
    </row>
    <row r="892" spans="1:13" ht="15.75" thickBot="1" x14ac:dyDescent="0.3">
      <c r="A892" s="136"/>
      <c r="B892" s="116"/>
      <c r="C892" s="118" t="s">
        <v>12</v>
      </c>
      <c r="D892" s="159"/>
      <c r="E892" s="952">
        <v>10.5</v>
      </c>
      <c r="F892" s="952">
        <v>10.5</v>
      </c>
      <c r="G892" s="952">
        <v>10.5</v>
      </c>
      <c r="I892" s="1026" t="s">
        <v>136</v>
      </c>
      <c r="J892" s="1027"/>
      <c r="K892" s="1028"/>
    </row>
    <row r="893" spans="1:13" ht="15.75" thickBot="1" x14ac:dyDescent="0.3">
      <c r="A893" s="136"/>
      <c r="B893" s="116" t="s">
        <v>104</v>
      </c>
      <c r="C893" s="118"/>
      <c r="D893" s="159"/>
      <c r="E893" s="524"/>
      <c r="F893" s="524"/>
      <c r="G893" s="524"/>
      <c r="I893" s="555" t="s">
        <v>4</v>
      </c>
      <c r="J893" s="556" t="s">
        <v>5</v>
      </c>
      <c r="K893" s="557" t="s">
        <v>203</v>
      </c>
    </row>
    <row r="894" spans="1:13" x14ac:dyDescent="0.25">
      <c r="A894" s="136"/>
      <c r="B894" s="71" t="s">
        <v>22</v>
      </c>
      <c r="C894" s="118" t="s">
        <v>55</v>
      </c>
      <c r="D894" s="159">
        <v>10</v>
      </c>
      <c r="E894" s="950">
        <v>0.08</v>
      </c>
      <c r="F894" s="951">
        <v>0.1</v>
      </c>
      <c r="G894" s="950">
        <v>0.09</v>
      </c>
      <c r="I894" s="62">
        <v>0</v>
      </c>
      <c r="J894" s="61">
        <v>0</v>
      </c>
      <c r="K894" s="60">
        <v>0</v>
      </c>
    </row>
    <row r="895" spans="1:13" x14ac:dyDescent="0.25">
      <c r="A895" s="136"/>
      <c r="B895" s="71" t="s">
        <v>23</v>
      </c>
      <c r="C895" s="118" t="s">
        <v>55</v>
      </c>
      <c r="D895" s="159">
        <v>20</v>
      </c>
      <c r="E895" s="950">
        <v>6.62</v>
      </c>
      <c r="F895" s="951">
        <v>8.6</v>
      </c>
      <c r="G895" s="950">
        <v>8</v>
      </c>
      <c r="I895" s="109">
        <v>0.11</v>
      </c>
      <c r="J895" s="108">
        <v>0.14000000000000001</v>
      </c>
      <c r="K895" s="107">
        <v>0.13</v>
      </c>
    </row>
    <row r="896" spans="1:13" ht="15.75" thickBot="1" x14ac:dyDescent="0.3">
      <c r="A896" s="136"/>
      <c r="B896" s="69" t="s">
        <v>20</v>
      </c>
      <c r="C896" s="106" t="s">
        <v>55</v>
      </c>
      <c r="D896" s="160">
        <v>10</v>
      </c>
      <c r="E896" s="953">
        <v>5.16</v>
      </c>
      <c r="F896" s="954">
        <v>6.7</v>
      </c>
      <c r="G896" s="953">
        <v>6.23</v>
      </c>
      <c r="I896" s="11">
        <v>0.08</v>
      </c>
      <c r="J896" s="10">
        <v>0.11</v>
      </c>
      <c r="K896" s="9">
        <v>0.1</v>
      </c>
    </row>
    <row r="897" spans="1:12" ht="15.75" thickBot="1" x14ac:dyDescent="0.3">
      <c r="A897" s="50"/>
      <c r="B897" s="599" t="s">
        <v>100</v>
      </c>
      <c r="C897" s="763"/>
      <c r="D897" s="779"/>
      <c r="E897" s="938">
        <v>11.86</v>
      </c>
      <c r="F897" s="938">
        <v>15.4</v>
      </c>
      <c r="G897" s="938">
        <v>14.32</v>
      </c>
      <c r="I897" s="126">
        <v>0.19</v>
      </c>
      <c r="J897" s="115">
        <v>0.25</v>
      </c>
      <c r="K897" s="114">
        <v>0.23</v>
      </c>
      <c r="L897" s="89" t="s">
        <v>271</v>
      </c>
    </row>
    <row r="898" spans="1:12" ht="15.75" thickBot="1" x14ac:dyDescent="0.3">
      <c r="A898" s="136"/>
      <c r="B898" s="78" t="s">
        <v>105</v>
      </c>
      <c r="C898" s="16"/>
      <c r="D898" s="228"/>
      <c r="E898" s="285"/>
      <c r="F898" s="285"/>
      <c r="G898" s="285"/>
      <c r="L898" s="89"/>
    </row>
    <row r="899" spans="1:12" x14ac:dyDescent="0.25">
      <c r="A899" s="136"/>
      <c r="B899" s="71" t="s">
        <v>26</v>
      </c>
      <c r="C899" s="118" t="s">
        <v>55</v>
      </c>
      <c r="D899" s="159">
        <v>20</v>
      </c>
      <c r="E899" s="955">
        <v>4.07</v>
      </c>
      <c r="F899" s="956">
        <v>5.29</v>
      </c>
      <c r="G899" s="955">
        <v>4.92</v>
      </c>
      <c r="I899" s="62">
        <v>0.06</v>
      </c>
      <c r="J899" s="61">
        <v>0.08</v>
      </c>
      <c r="K899" s="60">
        <v>0.08</v>
      </c>
      <c r="L899" s="89"/>
    </row>
    <row r="900" spans="1:12" ht="15.75" thickBot="1" x14ac:dyDescent="0.3">
      <c r="A900" s="136"/>
      <c r="B900" s="69" t="s">
        <v>27</v>
      </c>
      <c r="C900" s="106" t="s">
        <v>55</v>
      </c>
      <c r="D900" s="160">
        <v>20</v>
      </c>
      <c r="E900" s="957">
        <v>0.01</v>
      </c>
      <c r="F900" s="958">
        <v>0.01</v>
      </c>
      <c r="G900" s="957">
        <v>0.01</v>
      </c>
      <c r="I900" s="11">
        <v>0</v>
      </c>
      <c r="J900" s="10">
        <v>0</v>
      </c>
      <c r="K900" s="9">
        <v>0</v>
      </c>
      <c r="L900" s="89"/>
    </row>
    <row r="901" spans="1:12" ht="15.75" thickBot="1" x14ac:dyDescent="0.3">
      <c r="A901" s="50"/>
      <c r="B901" s="599" t="s">
        <v>100</v>
      </c>
      <c r="C901" s="763"/>
      <c r="D901" s="599"/>
      <c r="E901" s="707">
        <v>4.0999999999999996</v>
      </c>
      <c r="F901" s="707">
        <v>5.3</v>
      </c>
      <c r="G901" s="707">
        <v>4.9000000000000004</v>
      </c>
      <c r="I901" s="126">
        <v>0.06</v>
      </c>
      <c r="J901" s="115">
        <v>0.08</v>
      </c>
      <c r="K901" s="114">
        <v>0.08</v>
      </c>
      <c r="L901" s="89" t="s">
        <v>272</v>
      </c>
    </row>
    <row r="902" spans="1:12" ht="15.75" thickBot="1" x14ac:dyDescent="0.3">
      <c r="A902" s="50"/>
      <c r="B902" s="599" t="s">
        <v>102</v>
      </c>
      <c r="C902" s="763"/>
      <c r="D902" s="599"/>
      <c r="E902" s="576">
        <v>16</v>
      </c>
      <c r="F902" s="576">
        <v>20.7</v>
      </c>
      <c r="G902" s="576">
        <v>19.2</v>
      </c>
      <c r="I902" s="126">
        <v>0.25</v>
      </c>
      <c r="J902" s="115">
        <v>0.33</v>
      </c>
      <c r="K902" s="114">
        <v>0.31</v>
      </c>
      <c r="L902" s="478" t="s">
        <v>270</v>
      </c>
    </row>
    <row r="903" spans="1:12" ht="15.75" thickBot="1" x14ac:dyDescent="0.3">
      <c r="A903" s="81"/>
      <c r="B903" s="574" t="s">
        <v>91</v>
      </c>
      <c r="C903" s="574" t="s">
        <v>55</v>
      </c>
      <c r="D903" s="587"/>
      <c r="E903" s="635">
        <v>0</v>
      </c>
      <c r="F903" s="635">
        <v>0</v>
      </c>
      <c r="G903" s="635">
        <v>0</v>
      </c>
    </row>
    <row r="904" spans="1:12" ht="15.75" thickBot="1" x14ac:dyDescent="0.3">
      <c r="A904" s="136"/>
      <c r="B904" s="241" t="s">
        <v>149</v>
      </c>
      <c r="C904" s="242"/>
      <c r="D904" s="248"/>
      <c r="E904" s="399"/>
      <c r="F904" s="567"/>
      <c r="G904" s="403"/>
    </row>
    <row r="905" spans="1:12" x14ac:dyDescent="0.25">
      <c r="A905" s="136"/>
      <c r="C905" s="131"/>
      <c r="D905" s="131"/>
      <c r="E905" s="245"/>
      <c r="F905" s="136"/>
      <c r="G905" s="136"/>
    </row>
    <row r="906" spans="1:12" ht="15.75" thickBot="1" x14ac:dyDescent="0.3">
      <c r="A906" s="136"/>
      <c r="B906" s="568" t="s">
        <v>189</v>
      </c>
      <c r="C906" s="131"/>
      <c r="D906" s="131"/>
      <c r="E906" s="245"/>
      <c r="F906" s="136"/>
      <c r="G906" s="136"/>
    </row>
    <row r="907" spans="1:12" ht="16.5" customHeight="1" thickBot="1" x14ac:dyDescent="0.3">
      <c r="A907" s="136"/>
      <c r="B907" s="1029" t="s">
        <v>85</v>
      </c>
      <c r="C907" s="129" t="s">
        <v>1</v>
      </c>
      <c r="D907" s="1032" t="s">
        <v>134</v>
      </c>
      <c r="E907" s="1033" t="s">
        <v>334</v>
      </c>
      <c r="F907" s="1034"/>
      <c r="G907" s="1035"/>
    </row>
    <row r="908" spans="1:12" ht="15.75" thickBot="1" x14ac:dyDescent="0.3">
      <c r="A908" s="136"/>
      <c r="B908" s="1030"/>
      <c r="C908" s="128" t="s">
        <v>2</v>
      </c>
      <c r="D908" s="1032"/>
      <c r="E908" s="1044" t="s">
        <v>111</v>
      </c>
      <c r="F908" s="1045" t="s">
        <v>5</v>
      </c>
      <c r="G908" s="1036" t="s">
        <v>203</v>
      </c>
    </row>
    <row r="909" spans="1:12" ht="15.75" thickBot="1" x14ac:dyDescent="0.3">
      <c r="A909" s="136"/>
      <c r="B909" s="1031"/>
      <c r="C909" s="127" t="s">
        <v>3</v>
      </c>
      <c r="D909" s="1032"/>
      <c r="E909" s="1044"/>
      <c r="F909" s="1045"/>
      <c r="G909" s="1040"/>
    </row>
    <row r="910" spans="1:12" x14ac:dyDescent="0.25">
      <c r="A910" s="136"/>
      <c r="B910" s="238" t="s">
        <v>247</v>
      </c>
      <c r="C910" s="91" t="s">
        <v>16</v>
      </c>
      <c r="D910" s="181">
        <v>40</v>
      </c>
      <c r="E910" s="959">
        <v>12.48</v>
      </c>
      <c r="F910" s="960">
        <v>16.21</v>
      </c>
      <c r="G910" s="961">
        <v>15.08</v>
      </c>
    </row>
    <row r="911" spans="1:12" x14ac:dyDescent="0.25">
      <c r="A911" s="136"/>
      <c r="B911" s="239" t="s">
        <v>268</v>
      </c>
      <c r="C911" s="85" t="s">
        <v>16</v>
      </c>
      <c r="D911" s="159">
        <v>30</v>
      </c>
      <c r="E911" s="961">
        <v>-4.18</v>
      </c>
      <c r="F911" s="962">
        <v>-5.43</v>
      </c>
      <c r="G911" s="961">
        <v>-5.05</v>
      </c>
    </row>
    <row r="912" spans="1:12" x14ac:dyDescent="0.25">
      <c r="A912" s="136"/>
      <c r="B912" s="239" t="s">
        <v>266</v>
      </c>
      <c r="C912" s="85" t="s">
        <v>16</v>
      </c>
      <c r="D912" s="159">
        <v>20</v>
      </c>
      <c r="E912" s="961">
        <v>0</v>
      </c>
      <c r="F912" s="963">
        <v>0</v>
      </c>
      <c r="G912" s="961">
        <v>0</v>
      </c>
    </row>
    <row r="913" spans="1:13" x14ac:dyDescent="0.25">
      <c r="A913" s="136"/>
      <c r="B913" s="116" t="s">
        <v>69</v>
      </c>
      <c r="C913" s="85" t="s">
        <v>16</v>
      </c>
      <c r="D913" s="159">
        <v>40</v>
      </c>
      <c r="E913" s="961">
        <v>9.39</v>
      </c>
      <c r="F913" s="962">
        <v>12.2</v>
      </c>
      <c r="G913" s="961">
        <v>11.35</v>
      </c>
      <c r="I913" s="121"/>
      <c r="J913" s="121"/>
      <c r="K913" s="121"/>
      <c r="L913" s="544"/>
    </row>
    <row r="914" spans="1:13" x14ac:dyDescent="0.25">
      <c r="A914" s="136"/>
      <c r="B914" s="116" t="s">
        <v>70</v>
      </c>
      <c r="C914" s="85" t="s">
        <v>16</v>
      </c>
      <c r="D914" s="159">
        <v>20</v>
      </c>
      <c r="E914" s="961">
        <v>3</v>
      </c>
      <c r="F914" s="962">
        <v>3.89</v>
      </c>
      <c r="G914" s="961">
        <v>3.62</v>
      </c>
      <c r="I914" s="121"/>
      <c r="J914" s="121"/>
      <c r="K914" s="121"/>
      <c r="L914" s="544"/>
    </row>
    <row r="915" spans="1:13" x14ac:dyDescent="0.25">
      <c r="A915" s="136"/>
      <c r="B915" s="118" t="s">
        <v>8</v>
      </c>
      <c r="C915" s="85" t="s">
        <v>7</v>
      </c>
      <c r="D915" s="155"/>
      <c r="E915" s="963">
        <v>3</v>
      </c>
      <c r="F915" s="963">
        <v>3</v>
      </c>
      <c r="G915" s="963">
        <v>3</v>
      </c>
      <c r="I915" s="121"/>
      <c r="J915" s="121"/>
      <c r="K915" s="121"/>
      <c r="L915" s="121"/>
    </row>
    <row r="916" spans="1:13" x14ac:dyDescent="0.25">
      <c r="A916" s="136"/>
      <c r="B916" s="116" t="s">
        <v>71</v>
      </c>
      <c r="C916" s="85" t="s">
        <v>16</v>
      </c>
      <c r="D916" s="159">
        <v>40</v>
      </c>
      <c r="E916" s="961">
        <v>19.260000000000002</v>
      </c>
      <c r="F916" s="962">
        <v>25.01</v>
      </c>
      <c r="G916" s="961">
        <v>23.26</v>
      </c>
      <c r="I916" s="121"/>
      <c r="J916" s="121"/>
      <c r="K916" s="121"/>
      <c r="L916" s="544"/>
    </row>
    <row r="917" spans="1:13" x14ac:dyDescent="0.25">
      <c r="A917" s="136"/>
      <c r="B917" s="116" t="s">
        <v>70</v>
      </c>
      <c r="C917" s="85" t="s">
        <v>16</v>
      </c>
      <c r="D917" s="159">
        <v>20</v>
      </c>
      <c r="E917" s="961">
        <v>5.5</v>
      </c>
      <c r="F917" s="962">
        <v>7.14</v>
      </c>
      <c r="G917" s="961">
        <v>6.64</v>
      </c>
      <c r="I917" s="121"/>
      <c r="J917" s="121"/>
      <c r="K917" s="121"/>
      <c r="L917" s="544"/>
    </row>
    <row r="918" spans="1:13" x14ac:dyDescent="0.25">
      <c r="A918" s="136"/>
      <c r="B918" s="118" t="s">
        <v>8</v>
      </c>
      <c r="C918" s="85" t="s">
        <v>9</v>
      </c>
      <c r="D918" s="159"/>
      <c r="E918" s="963">
        <v>3</v>
      </c>
      <c r="F918" s="963">
        <v>3</v>
      </c>
      <c r="G918" s="963">
        <v>3</v>
      </c>
      <c r="I918" s="144"/>
      <c r="J918" s="144"/>
      <c r="K918" s="144"/>
      <c r="L918" s="1023"/>
      <c r="M918" s="1023"/>
    </row>
    <row r="919" spans="1:13" x14ac:dyDescent="0.25">
      <c r="A919" s="136"/>
      <c r="B919" s="116" t="s">
        <v>72</v>
      </c>
      <c r="C919" s="118" t="s">
        <v>11</v>
      </c>
      <c r="D919" s="159"/>
      <c r="E919" s="963">
        <v>35</v>
      </c>
      <c r="F919" s="963">
        <v>35</v>
      </c>
      <c r="G919" s="963">
        <v>35</v>
      </c>
      <c r="I919" s="144"/>
      <c r="J919" s="144"/>
      <c r="K919" s="144"/>
      <c r="L919" s="1023"/>
      <c r="M919" s="1023"/>
    </row>
    <row r="920" spans="1:13" x14ac:dyDescent="0.25">
      <c r="A920" s="136"/>
      <c r="B920" s="116"/>
      <c r="C920" s="118" t="s">
        <v>12</v>
      </c>
      <c r="D920" s="159"/>
      <c r="E920" s="963">
        <v>35</v>
      </c>
      <c r="F920" s="963">
        <v>35</v>
      </c>
      <c r="G920" s="963">
        <v>35</v>
      </c>
      <c r="I920" s="121"/>
      <c r="J920" s="121"/>
      <c r="K920" s="121"/>
      <c r="L920" s="121"/>
    </row>
    <row r="921" spans="1:13" ht="15.75" thickBot="1" x14ac:dyDescent="0.3">
      <c r="A921" s="136"/>
      <c r="B921" s="116" t="s">
        <v>73</v>
      </c>
      <c r="C921" s="118" t="s">
        <v>11</v>
      </c>
      <c r="D921" s="159"/>
      <c r="E921" s="963">
        <v>10.1</v>
      </c>
      <c r="F921" s="963">
        <v>10.1</v>
      </c>
      <c r="G921" s="963">
        <v>10.1</v>
      </c>
    </row>
    <row r="922" spans="1:13" ht="15.75" thickBot="1" x14ac:dyDescent="0.3">
      <c r="A922" s="136"/>
      <c r="B922" s="116"/>
      <c r="C922" s="118" t="s">
        <v>12</v>
      </c>
      <c r="D922" s="159"/>
      <c r="E922" s="963">
        <v>10.1</v>
      </c>
      <c r="F922" s="963">
        <v>10.1</v>
      </c>
      <c r="G922" s="963">
        <v>10.1</v>
      </c>
      <c r="I922" s="1026" t="s">
        <v>136</v>
      </c>
      <c r="J922" s="1027"/>
      <c r="K922" s="1028"/>
    </row>
    <row r="923" spans="1:13" ht="15.75" thickBot="1" x14ac:dyDescent="0.3">
      <c r="A923" s="166"/>
      <c r="B923" s="116" t="s">
        <v>104</v>
      </c>
      <c r="C923" s="118"/>
      <c r="D923" s="159"/>
      <c r="E923" s="525"/>
      <c r="F923" s="964"/>
      <c r="G923" s="525"/>
      <c r="I923" s="555" t="s">
        <v>4</v>
      </c>
      <c r="J923" s="556" t="s">
        <v>5</v>
      </c>
      <c r="K923" s="557" t="s">
        <v>203</v>
      </c>
    </row>
    <row r="924" spans="1:13" x14ac:dyDescent="0.25">
      <c r="A924" s="136"/>
      <c r="B924" s="71" t="s">
        <v>21</v>
      </c>
      <c r="C924" s="118" t="s">
        <v>55</v>
      </c>
      <c r="D924" s="159">
        <v>10</v>
      </c>
      <c r="E924" s="961">
        <v>4.24</v>
      </c>
      <c r="F924" s="962">
        <v>5.5</v>
      </c>
      <c r="G924" s="961">
        <v>5.12</v>
      </c>
      <c r="I924" s="62">
        <v>0.06</v>
      </c>
      <c r="J924" s="61">
        <v>0.08</v>
      </c>
      <c r="K924" s="60">
        <v>0.08</v>
      </c>
    </row>
    <row r="925" spans="1:13" x14ac:dyDescent="0.25">
      <c r="A925" s="136"/>
      <c r="B925" s="71" t="s">
        <v>26</v>
      </c>
      <c r="C925" s="118" t="s">
        <v>55</v>
      </c>
      <c r="D925" s="159">
        <v>15</v>
      </c>
      <c r="E925" s="961">
        <v>2.08</v>
      </c>
      <c r="F925" s="962">
        <v>2.7</v>
      </c>
      <c r="G925" s="961">
        <v>2.5099999999999998</v>
      </c>
      <c r="I925" s="109">
        <v>0.03</v>
      </c>
      <c r="J925" s="108">
        <v>0.04</v>
      </c>
      <c r="K925" s="107">
        <v>0.04</v>
      </c>
    </row>
    <row r="926" spans="1:13" ht="15.75" thickBot="1" x14ac:dyDescent="0.3">
      <c r="A926" s="136"/>
      <c r="B926" s="71" t="s">
        <v>27</v>
      </c>
      <c r="C926" s="118" t="s">
        <v>55</v>
      </c>
      <c r="D926" s="159">
        <v>40</v>
      </c>
      <c r="E926" s="965">
        <v>3.08</v>
      </c>
      <c r="F926" s="966">
        <v>4</v>
      </c>
      <c r="G926" s="965">
        <v>3.72</v>
      </c>
      <c r="I926" s="11">
        <v>0.05</v>
      </c>
      <c r="J926" s="10">
        <v>0.06</v>
      </c>
      <c r="K926" s="9">
        <v>0.06</v>
      </c>
    </row>
    <row r="927" spans="1:13" ht="15.75" thickBot="1" x14ac:dyDescent="0.3">
      <c r="A927" s="50"/>
      <c r="B927" s="599" t="s">
        <v>100</v>
      </c>
      <c r="C927" s="763"/>
      <c r="D927" s="779"/>
      <c r="E927" s="646">
        <v>9.4</v>
      </c>
      <c r="F927" s="646">
        <v>12.2</v>
      </c>
      <c r="G927" s="646">
        <v>11.4</v>
      </c>
      <c r="I927" s="126">
        <v>0.14000000000000001</v>
      </c>
      <c r="J927" s="115">
        <v>0.18</v>
      </c>
      <c r="K927" s="114">
        <v>0.18</v>
      </c>
      <c r="L927" s="89" t="s">
        <v>271</v>
      </c>
    </row>
    <row r="928" spans="1:13" ht="15.75" thickBot="1" x14ac:dyDescent="0.3">
      <c r="A928" s="166"/>
      <c r="B928" s="78" t="s">
        <v>105</v>
      </c>
      <c r="C928" s="16"/>
      <c r="D928" s="228"/>
      <c r="E928" s="967"/>
      <c r="F928" s="967"/>
      <c r="G928" s="967"/>
      <c r="L928" s="89"/>
    </row>
    <row r="929" spans="1:12" x14ac:dyDescent="0.25">
      <c r="A929" s="166"/>
      <c r="B929" s="63" t="s">
        <v>22</v>
      </c>
      <c r="C929" s="16" t="s">
        <v>55</v>
      </c>
      <c r="D929" s="228">
        <v>10</v>
      </c>
      <c r="E929" s="968">
        <v>11.32</v>
      </c>
      <c r="F929" s="969">
        <v>14.7</v>
      </c>
      <c r="G929" s="968">
        <v>13.67</v>
      </c>
      <c r="I929" s="62">
        <v>0.17</v>
      </c>
      <c r="J929" s="61">
        <v>0.22</v>
      </c>
      <c r="K929" s="60">
        <v>0.21</v>
      </c>
      <c r="L929" s="89"/>
    </row>
    <row r="930" spans="1:12" x14ac:dyDescent="0.25">
      <c r="A930" s="136"/>
      <c r="B930" s="71" t="s">
        <v>23</v>
      </c>
      <c r="C930" s="118" t="s">
        <v>55</v>
      </c>
      <c r="D930" s="159">
        <v>20</v>
      </c>
      <c r="E930" s="968">
        <v>0.46</v>
      </c>
      <c r="F930" s="969">
        <v>0.6</v>
      </c>
      <c r="G930" s="968">
        <v>0.56000000000000005</v>
      </c>
      <c r="I930" s="109">
        <v>0.01</v>
      </c>
      <c r="J930" s="108">
        <v>0.01</v>
      </c>
      <c r="K930" s="107">
        <v>0.01</v>
      </c>
      <c r="L930" s="89"/>
    </row>
    <row r="931" spans="1:12" x14ac:dyDescent="0.25">
      <c r="A931" s="136"/>
      <c r="B931" s="71" t="s">
        <v>20</v>
      </c>
      <c r="C931" s="118" t="s">
        <v>55</v>
      </c>
      <c r="D931" s="159">
        <v>20</v>
      </c>
      <c r="E931" s="968">
        <v>6.31</v>
      </c>
      <c r="F931" s="969">
        <v>8.1999999999999993</v>
      </c>
      <c r="G931" s="968">
        <v>7.63</v>
      </c>
      <c r="I931" s="109">
        <v>0.1</v>
      </c>
      <c r="J931" s="108">
        <v>0.13</v>
      </c>
      <c r="K931" s="107">
        <v>0.12</v>
      </c>
      <c r="L931" s="89"/>
    </row>
    <row r="932" spans="1:12" ht="15.75" thickBot="1" x14ac:dyDescent="0.3">
      <c r="A932" s="136"/>
      <c r="B932" s="71" t="s">
        <v>25</v>
      </c>
      <c r="C932" s="118" t="s">
        <v>55</v>
      </c>
      <c r="D932" s="159">
        <v>15</v>
      </c>
      <c r="E932" s="970">
        <v>1.1599999999999999</v>
      </c>
      <c r="F932" s="971">
        <v>1.5</v>
      </c>
      <c r="G932" s="970">
        <v>1.4</v>
      </c>
      <c r="I932" s="11">
        <v>0.02</v>
      </c>
      <c r="J932" s="10">
        <v>0.02</v>
      </c>
      <c r="K932" s="9">
        <v>0.02</v>
      </c>
      <c r="L932" s="89"/>
    </row>
    <row r="933" spans="1:12" ht="15.75" thickBot="1" x14ac:dyDescent="0.3">
      <c r="A933" s="50"/>
      <c r="B933" s="599" t="s">
        <v>100</v>
      </c>
      <c r="C933" s="763"/>
      <c r="D933" s="599"/>
      <c r="E933" s="707">
        <v>19.3</v>
      </c>
      <c r="F933" s="707">
        <v>25</v>
      </c>
      <c r="G933" s="707">
        <v>23.3</v>
      </c>
      <c r="I933" s="126">
        <v>0.3</v>
      </c>
      <c r="J933" s="115">
        <v>0.38</v>
      </c>
      <c r="K933" s="114">
        <v>0.36</v>
      </c>
      <c r="L933" s="89" t="s">
        <v>272</v>
      </c>
    </row>
    <row r="934" spans="1:12" ht="15.75" thickBot="1" x14ac:dyDescent="0.3">
      <c r="A934" s="50"/>
      <c r="B934" s="599" t="s">
        <v>102</v>
      </c>
      <c r="C934" s="763"/>
      <c r="D934" s="599"/>
      <c r="E934" s="576">
        <v>28.7</v>
      </c>
      <c r="F934" s="576">
        <v>37.200000000000003</v>
      </c>
      <c r="G934" s="576">
        <v>34.700000000000003</v>
      </c>
      <c r="I934" s="126">
        <v>0.44</v>
      </c>
      <c r="J934" s="115">
        <v>0.56000000000000005</v>
      </c>
      <c r="K934" s="114">
        <v>0.54</v>
      </c>
      <c r="L934" s="478" t="s">
        <v>270</v>
      </c>
    </row>
    <row r="935" spans="1:12" ht="15.75" thickBot="1" x14ac:dyDescent="0.3">
      <c r="A935" s="98"/>
      <c r="B935" s="615" t="s">
        <v>129</v>
      </c>
      <c r="C935" s="577" t="s">
        <v>55</v>
      </c>
      <c r="D935" s="615"/>
      <c r="E935" s="655">
        <v>0</v>
      </c>
      <c r="F935" s="655">
        <v>0</v>
      </c>
      <c r="G935" s="655">
        <v>0</v>
      </c>
      <c r="L935" s="89"/>
    </row>
    <row r="936" spans="1:12" ht="15.75" thickBot="1" x14ac:dyDescent="0.3">
      <c r="A936" s="81"/>
      <c r="B936" s="615" t="s">
        <v>91</v>
      </c>
      <c r="C936" s="577" t="s">
        <v>55</v>
      </c>
      <c r="D936" s="615"/>
      <c r="E936" s="655">
        <v>0</v>
      </c>
      <c r="F936" s="655">
        <v>0</v>
      </c>
      <c r="G936" s="655">
        <v>0</v>
      </c>
      <c r="L936" s="89"/>
    </row>
    <row r="937" spans="1:12" ht="15.75" thickBot="1" x14ac:dyDescent="0.3">
      <c r="A937" s="136"/>
      <c r="B937" s="241" t="s">
        <v>149</v>
      </c>
      <c r="C937" s="242"/>
      <c r="D937" s="243"/>
      <c r="E937" s="403"/>
      <c r="F937" s="403"/>
      <c r="G937" s="403"/>
      <c r="L937" s="89"/>
    </row>
    <row r="938" spans="1:12" x14ac:dyDescent="0.25">
      <c r="A938" s="136"/>
      <c r="C938" s="131"/>
      <c r="D938" s="131"/>
      <c r="E938" s="245"/>
      <c r="F938" s="136"/>
      <c r="G938" s="136"/>
    </row>
    <row r="939" spans="1:12" ht="15.75" thickBot="1" x14ac:dyDescent="0.3">
      <c r="A939" s="136"/>
      <c r="B939" s="568" t="s">
        <v>201</v>
      </c>
      <c r="C939" s="131"/>
      <c r="D939" s="131"/>
      <c r="E939" s="245"/>
      <c r="F939" s="136"/>
      <c r="G939" s="136"/>
    </row>
    <row r="940" spans="1:12" ht="16.5" customHeight="1" thickBot="1" x14ac:dyDescent="0.3">
      <c r="A940" s="136"/>
      <c r="B940" s="1029" t="s">
        <v>85</v>
      </c>
      <c r="C940" s="129" t="s">
        <v>1</v>
      </c>
      <c r="D940" s="1032" t="s">
        <v>134</v>
      </c>
      <c r="E940" s="1033" t="s">
        <v>334</v>
      </c>
      <c r="F940" s="1034"/>
      <c r="G940" s="1035"/>
    </row>
    <row r="941" spans="1:12" ht="15.75" thickBot="1" x14ac:dyDescent="0.3">
      <c r="A941" s="136"/>
      <c r="B941" s="1030"/>
      <c r="C941" s="128" t="s">
        <v>2</v>
      </c>
      <c r="D941" s="1032"/>
      <c r="E941" s="1036" t="s">
        <v>111</v>
      </c>
      <c r="F941" s="1045" t="s">
        <v>5</v>
      </c>
      <c r="G941" s="1036" t="s">
        <v>203</v>
      </c>
    </row>
    <row r="942" spans="1:12" ht="15.75" thickBot="1" x14ac:dyDescent="0.3">
      <c r="A942" s="136"/>
      <c r="B942" s="1031"/>
      <c r="C942" s="127" t="s">
        <v>3</v>
      </c>
      <c r="D942" s="1032"/>
      <c r="E942" s="1037"/>
      <c r="F942" s="1045"/>
      <c r="G942" s="1040"/>
    </row>
    <row r="943" spans="1:12" x14ac:dyDescent="0.25">
      <c r="A943" s="136"/>
      <c r="B943" s="238" t="s">
        <v>246</v>
      </c>
      <c r="C943" s="91" t="s">
        <v>16</v>
      </c>
      <c r="D943" s="181"/>
      <c r="E943" s="972">
        <v>0.6</v>
      </c>
      <c r="F943" s="973">
        <v>0.79</v>
      </c>
      <c r="G943" s="974">
        <v>0.74</v>
      </c>
      <c r="I943" s="121"/>
      <c r="J943" s="121"/>
      <c r="K943" s="121"/>
      <c r="L943" s="121"/>
    </row>
    <row r="944" spans="1:12" x14ac:dyDescent="0.25">
      <c r="A944" s="136"/>
      <c r="B944" s="239" t="s">
        <v>260</v>
      </c>
      <c r="C944" s="85" t="s">
        <v>16</v>
      </c>
      <c r="D944" s="159"/>
      <c r="E944" s="974">
        <v>0.85</v>
      </c>
      <c r="F944" s="975">
        <v>1.1100000000000001</v>
      </c>
      <c r="G944" s="974">
        <v>1.03</v>
      </c>
      <c r="I944" s="121"/>
      <c r="J944" s="121"/>
      <c r="K944" s="121"/>
      <c r="L944" s="121"/>
    </row>
    <row r="945" spans="1:13" x14ac:dyDescent="0.25">
      <c r="A945" s="136"/>
      <c r="B945" s="116" t="s">
        <v>69</v>
      </c>
      <c r="C945" s="85" t="s">
        <v>16</v>
      </c>
      <c r="D945" s="159"/>
      <c r="E945" s="974">
        <v>2</v>
      </c>
      <c r="F945" s="975">
        <v>2.63</v>
      </c>
      <c r="G945" s="974">
        <v>2.4700000000000002</v>
      </c>
      <c r="I945" s="121"/>
      <c r="J945" s="121"/>
      <c r="K945" s="121"/>
      <c r="L945" s="544"/>
    </row>
    <row r="946" spans="1:13" x14ac:dyDescent="0.25">
      <c r="A946" s="136"/>
      <c r="B946" s="116" t="s">
        <v>70</v>
      </c>
      <c r="C946" s="85" t="s">
        <v>16</v>
      </c>
      <c r="D946" s="159"/>
      <c r="E946" s="974">
        <v>0.6</v>
      </c>
      <c r="F946" s="975">
        <v>0.79</v>
      </c>
      <c r="G946" s="974">
        <v>0.74</v>
      </c>
      <c r="I946" s="144"/>
      <c r="J946" s="144"/>
      <c r="K946" s="144"/>
      <c r="L946" s="538"/>
    </row>
    <row r="947" spans="1:13" x14ac:dyDescent="0.25">
      <c r="A947" s="136"/>
      <c r="B947" s="118" t="s">
        <v>8</v>
      </c>
      <c r="C947" s="85" t="s">
        <v>7</v>
      </c>
      <c r="D947" s="155"/>
      <c r="E947" s="976">
        <v>0</v>
      </c>
      <c r="F947" s="976">
        <v>0</v>
      </c>
      <c r="G947" s="976">
        <v>0</v>
      </c>
      <c r="I947" s="121"/>
      <c r="J947" s="121"/>
      <c r="K947" s="121"/>
      <c r="L947" s="544"/>
    </row>
    <row r="948" spans="1:13" x14ac:dyDescent="0.25">
      <c r="A948" s="136"/>
      <c r="B948" s="116" t="s">
        <v>71</v>
      </c>
      <c r="C948" s="85" t="s">
        <v>16</v>
      </c>
      <c r="D948" s="155"/>
      <c r="E948" s="974">
        <v>2.99</v>
      </c>
      <c r="F948" s="975">
        <v>3.9</v>
      </c>
      <c r="G948" s="974">
        <v>3.62</v>
      </c>
      <c r="I948" s="121"/>
      <c r="J948" s="121"/>
      <c r="K948" s="121"/>
      <c r="L948" s="544"/>
    </row>
    <row r="949" spans="1:13" x14ac:dyDescent="0.25">
      <c r="A949" s="136"/>
      <c r="B949" s="116" t="s">
        <v>70</v>
      </c>
      <c r="C949" s="85" t="s">
        <v>16</v>
      </c>
      <c r="D949" s="155"/>
      <c r="E949" s="974">
        <v>0.85</v>
      </c>
      <c r="F949" s="975">
        <v>1.1100000000000001</v>
      </c>
      <c r="G949" s="974">
        <v>1.03</v>
      </c>
      <c r="I949" s="144"/>
      <c r="J949" s="144"/>
      <c r="K949" s="144"/>
      <c r="L949" s="538"/>
    </row>
    <row r="950" spans="1:13" x14ac:dyDescent="0.25">
      <c r="A950" s="136"/>
      <c r="B950" s="118" t="s">
        <v>8</v>
      </c>
      <c r="C950" s="85" t="s">
        <v>9</v>
      </c>
      <c r="D950" s="155"/>
      <c r="E950" s="976">
        <v>0</v>
      </c>
      <c r="F950" s="976">
        <v>0</v>
      </c>
      <c r="G950" s="976">
        <v>0</v>
      </c>
      <c r="I950" s="125"/>
      <c r="J950" s="125"/>
      <c r="K950" s="125"/>
      <c r="L950" s="478"/>
    </row>
    <row r="951" spans="1:13" x14ac:dyDescent="0.25">
      <c r="A951" s="136"/>
      <c r="B951" s="116" t="s">
        <v>72</v>
      </c>
      <c r="C951" s="118" t="s">
        <v>11</v>
      </c>
      <c r="D951" s="155"/>
      <c r="E951" s="976">
        <v>35</v>
      </c>
      <c r="F951" s="976">
        <v>35</v>
      </c>
      <c r="G951" s="976">
        <v>35</v>
      </c>
      <c r="L951" s="89"/>
    </row>
    <row r="952" spans="1:13" x14ac:dyDescent="0.25">
      <c r="A952" s="136"/>
      <c r="B952" s="116"/>
      <c r="C952" s="118" t="s">
        <v>12</v>
      </c>
      <c r="D952" s="155"/>
      <c r="E952" s="976">
        <v>36.9</v>
      </c>
      <c r="F952" s="976">
        <v>36.9</v>
      </c>
      <c r="G952" s="976">
        <v>36.9</v>
      </c>
      <c r="L952" s="89"/>
    </row>
    <row r="953" spans="1:13" x14ac:dyDescent="0.25">
      <c r="A953" s="136"/>
      <c r="B953" s="116" t="s">
        <v>73</v>
      </c>
      <c r="C953" s="118" t="s">
        <v>11</v>
      </c>
      <c r="D953" s="155"/>
      <c r="E953" s="976">
        <v>10.5</v>
      </c>
      <c r="F953" s="976">
        <v>10.5</v>
      </c>
      <c r="G953" s="976">
        <v>10.5</v>
      </c>
      <c r="L953" s="89"/>
    </row>
    <row r="954" spans="1:13" ht="15.75" thickBot="1" x14ac:dyDescent="0.3">
      <c r="A954" s="136"/>
      <c r="B954" s="163"/>
      <c r="C954" s="279" t="s">
        <v>12</v>
      </c>
      <c r="D954" s="286"/>
      <c r="E954" s="977">
        <v>10.5</v>
      </c>
      <c r="F954" s="977">
        <v>10.5</v>
      </c>
      <c r="G954" s="977">
        <v>10.5</v>
      </c>
      <c r="L954" s="89"/>
    </row>
    <row r="955" spans="1:13" ht="15.75" thickBot="1" x14ac:dyDescent="0.3">
      <c r="A955" s="81"/>
      <c r="B955" s="612" t="s">
        <v>129</v>
      </c>
      <c r="C955" s="574" t="s">
        <v>55</v>
      </c>
      <c r="D955" s="612"/>
      <c r="E955" s="617">
        <v>0</v>
      </c>
      <c r="F955" s="617">
        <v>0</v>
      </c>
      <c r="G955" s="617">
        <v>0</v>
      </c>
      <c r="M955" s="143"/>
    </row>
    <row r="956" spans="1:13" ht="15.75" thickBot="1" x14ac:dyDescent="0.3">
      <c r="A956" s="136"/>
      <c r="B956" s="241" t="s">
        <v>149</v>
      </c>
      <c r="C956" s="242"/>
      <c r="D956" s="243"/>
      <c r="E956" s="565"/>
      <c r="F956" s="403"/>
      <c r="G956" s="403"/>
    </row>
    <row r="957" spans="1:13" x14ac:dyDescent="0.25">
      <c r="A957" s="136"/>
      <c r="C957" s="287"/>
      <c r="D957" s="92"/>
      <c r="E957" s="245"/>
      <c r="F957" s="136"/>
      <c r="G957" s="136"/>
      <c r="L957" s="89"/>
    </row>
    <row r="958" spans="1:13" ht="15.75" thickBot="1" x14ac:dyDescent="0.3">
      <c r="A958" s="136"/>
      <c r="B958" s="580" t="s">
        <v>181</v>
      </c>
      <c r="C958" s="287"/>
      <c r="D958" s="92"/>
      <c r="E958" s="245"/>
      <c r="F958" s="136"/>
      <c r="G958" s="136"/>
      <c r="L958" s="89"/>
    </row>
    <row r="959" spans="1:13" ht="16.5" customHeight="1" thickBot="1" x14ac:dyDescent="0.3">
      <c r="A959" s="136"/>
      <c r="B959" s="1029" t="s">
        <v>85</v>
      </c>
      <c r="C959" s="129" t="s">
        <v>1</v>
      </c>
      <c r="D959" s="1032" t="s">
        <v>134</v>
      </c>
      <c r="E959" s="1033" t="s">
        <v>334</v>
      </c>
      <c r="F959" s="1034"/>
      <c r="G959" s="1035"/>
      <c r="L959" s="89"/>
    </row>
    <row r="960" spans="1:13" ht="15.75" thickBot="1" x14ac:dyDescent="0.3">
      <c r="A960" s="136"/>
      <c r="B960" s="1030"/>
      <c r="C960" s="128" t="s">
        <v>2</v>
      </c>
      <c r="D960" s="1032"/>
      <c r="E960" s="1044" t="s">
        <v>111</v>
      </c>
      <c r="F960" s="1045" t="s">
        <v>5</v>
      </c>
      <c r="G960" s="1036" t="s">
        <v>203</v>
      </c>
      <c r="L960" s="89"/>
    </row>
    <row r="961" spans="1:15" ht="15.75" thickBot="1" x14ac:dyDescent="0.3">
      <c r="A961" s="136"/>
      <c r="B961" s="1031"/>
      <c r="C961" s="127" t="s">
        <v>3</v>
      </c>
      <c r="D961" s="1032"/>
      <c r="E961" s="1044"/>
      <c r="F961" s="1045"/>
      <c r="G961" s="1040"/>
      <c r="L961" s="89"/>
    </row>
    <row r="962" spans="1:15" x14ac:dyDescent="0.25">
      <c r="A962" s="136"/>
      <c r="B962" s="152" t="s">
        <v>243</v>
      </c>
      <c r="C962" s="91" t="s">
        <v>16</v>
      </c>
      <c r="D962" s="153">
        <v>60</v>
      </c>
      <c r="E962" s="978">
        <v>33.92</v>
      </c>
      <c r="F962" s="978">
        <v>34.78</v>
      </c>
      <c r="G962" s="978">
        <v>44.59</v>
      </c>
      <c r="H962" s="143"/>
      <c r="I962" s="121"/>
      <c r="J962" s="121"/>
      <c r="K962" s="121"/>
      <c r="L962" s="544"/>
      <c r="M962" s="288"/>
      <c r="N962" s="288"/>
      <c r="O962" s="288"/>
    </row>
    <row r="963" spans="1:15" x14ac:dyDescent="0.25">
      <c r="A963" s="136"/>
      <c r="B963" s="278" t="s">
        <v>229</v>
      </c>
      <c r="C963" s="85" t="s">
        <v>16</v>
      </c>
      <c r="D963" s="262">
        <v>60</v>
      </c>
      <c r="E963" s="979">
        <v>-12.17</v>
      </c>
      <c r="F963" s="979">
        <v>-11.44</v>
      </c>
      <c r="G963" s="979">
        <v>-22.89</v>
      </c>
      <c r="H963" s="143"/>
      <c r="I963" s="121"/>
      <c r="J963" s="121"/>
      <c r="K963" s="121"/>
      <c r="L963" s="544"/>
      <c r="M963" s="288"/>
      <c r="N963" s="288"/>
      <c r="O963" s="288"/>
    </row>
    <row r="964" spans="1:15" x14ac:dyDescent="0.25">
      <c r="A964" s="136"/>
      <c r="B964" s="278" t="s">
        <v>41</v>
      </c>
      <c r="C964" s="85" t="s">
        <v>16</v>
      </c>
      <c r="D964" s="174"/>
      <c r="E964" s="680">
        <v>0</v>
      </c>
      <c r="F964" s="680">
        <v>0</v>
      </c>
      <c r="G964" s="680">
        <v>0</v>
      </c>
      <c r="I964" s="144"/>
      <c r="J964" s="144"/>
      <c r="K964" s="144"/>
      <c r="L964" s="538"/>
      <c r="M964" s="288"/>
      <c r="N964" s="288"/>
      <c r="O964" s="288"/>
    </row>
    <row r="965" spans="1:15" x14ac:dyDescent="0.25">
      <c r="A965" s="136"/>
      <c r="B965" s="116" t="s">
        <v>77</v>
      </c>
      <c r="C965" s="85" t="s">
        <v>16</v>
      </c>
      <c r="D965" s="117">
        <v>80</v>
      </c>
      <c r="E965" s="980">
        <v>143.08000000000001</v>
      </c>
      <c r="F965" s="981">
        <v>152.21</v>
      </c>
      <c r="G965" s="980">
        <v>141.56</v>
      </c>
      <c r="I965" s="121"/>
      <c r="J965" s="121"/>
      <c r="K965" s="121"/>
      <c r="L965" s="544"/>
      <c r="M965" s="120"/>
      <c r="N965" s="288"/>
      <c r="O965" s="39"/>
    </row>
    <row r="966" spans="1:15" ht="15.75" thickBot="1" x14ac:dyDescent="0.3">
      <c r="A966" s="136"/>
      <c r="B966" s="70" t="s">
        <v>80</v>
      </c>
      <c r="C966" s="83" t="s">
        <v>16</v>
      </c>
      <c r="D966" s="105">
        <v>40</v>
      </c>
      <c r="E966" s="982">
        <v>12.6</v>
      </c>
      <c r="F966" s="983">
        <v>13.7</v>
      </c>
      <c r="G966" s="982">
        <v>12.66</v>
      </c>
      <c r="I966" s="121"/>
      <c r="J966" s="121"/>
      <c r="K966" s="121"/>
      <c r="L966" s="121"/>
      <c r="M966" s="120"/>
      <c r="N966" s="288"/>
      <c r="O966" s="39"/>
    </row>
    <row r="967" spans="1:15" ht="15.75" thickBot="1" x14ac:dyDescent="0.3">
      <c r="A967" s="81"/>
      <c r="B967" s="612" t="s">
        <v>89</v>
      </c>
      <c r="C967" s="587"/>
      <c r="D967" s="575"/>
      <c r="E967" s="984">
        <v>0</v>
      </c>
      <c r="F967" s="984">
        <v>0</v>
      </c>
      <c r="G967" s="985">
        <v>0</v>
      </c>
      <c r="I967" s="121"/>
      <c r="J967" s="121"/>
      <c r="K967" s="121"/>
      <c r="L967" s="121"/>
      <c r="M967" s="44"/>
      <c r="N967" s="289"/>
      <c r="O967" s="289"/>
    </row>
    <row r="968" spans="1:15" x14ac:dyDescent="0.25">
      <c r="A968" s="136"/>
      <c r="B968" s="16" t="s">
        <v>8</v>
      </c>
      <c r="C968" s="77" t="s">
        <v>7</v>
      </c>
      <c r="D968" s="38"/>
      <c r="E968" s="986">
        <v>7</v>
      </c>
      <c r="F968" s="986">
        <v>7</v>
      </c>
      <c r="G968" s="986">
        <v>7</v>
      </c>
      <c r="I968" s="121"/>
      <c r="J968" s="121"/>
      <c r="K968" s="121"/>
      <c r="L968" s="121"/>
      <c r="M968" s="290"/>
      <c r="N968" s="290"/>
      <c r="O968" s="290"/>
    </row>
    <row r="969" spans="1:15" x14ac:dyDescent="0.25">
      <c r="A969" s="136"/>
      <c r="B969" s="116" t="s">
        <v>127</v>
      </c>
      <c r="C969" s="85" t="s">
        <v>16</v>
      </c>
      <c r="D969" s="117">
        <v>80</v>
      </c>
      <c r="E969" s="987">
        <v>104.24</v>
      </c>
      <c r="F969" s="988">
        <v>110.89</v>
      </c>
      <c r="G969" s="987">
        <v>103.1</v>
      </c>
      <c r="I969" s="121"/>
      <c r="J969" s="121"/>
      <c r="K969" s="121"/>
      <c r="L969" s="544"/>
      <c r="M969" s="120"/>
      <c r="N969" s="290"/>
      <c r="O969" s="39"/>
    </row>
    <row r="970" spans="1:15" ht="15.75" thickBot="1" x14ac:dyDescent="0.3">
      <c r="A970" s="136"/>
      <c r="B970" s="116" t="s">
        <v>80</v>
      </c>
      <c r="C970" s="85" t="s">
        <v>16</v>
      </c>
      <c r="D970" s="117">
        <v>40</v>
      </c>
      <c r="E970" s="989">
        <v>9.17</v>
      </c>
      <c r="F970" s="990">
        <v>9.94</v>
      </c>
      <c r="G970" s="989">
        <v>9.24</v>
      </c>
      <c r="I970" s="121"/>
      <c r="J970" s="121"/>
      <c r="K970" s="121"/>
      <c r="L970" s="121"/>
      <c r="M970" s="120"/>
      <c r="N970" s="290"/>
      <c r="O970" s="39"/>
    </row>
    <row r="971" spans="1:15" ht="15.75" thickBot="1" x14ac:dyDescent="0.3">
      <c r="A971" s="81"/>
      <c r="B971" s="612" t="s">
        <v>89</v>
      </c>
      <c r="C971" s="587"/>
      <c r="D971" s="587"/>
      <c r="E971" s="985">
        <v>0</v>
      </c>
      <c r="F971" s="985">
        <v>0</v>
      </c>
      <c r="G971" s="985">
        <v>0</v>
      </c>
      <c r="I971" s="144"/>
      <c r="J971" s="144"/>
      <c r="K971" s="144"/>
      <c r="L971" s="538"/>
      <c r="M971" s="44"/>
      <c r="N971" s="289"/>
      <c r="O971" s="289"/>
    </row>
    <row r="972" spans="1:15" x14ac:dyDescent="0.25">
      <c r="A972" s="136"/>
      <c r="B972" s="118" t="s">
        <v>8</v>
      </c>
      <c r="C972" s="85" t="s">
        <v>9</v>
      </c>
      <c r="D972" s="174"/>
      <c r="E972" s="991">
        <v>7</v>
      </c>
      <c r="F972" s="991">
        <v>7</v>
      </c>
      <c r="G972" s="991">
        <v>7</v>
      </c>
      <c r="I972" s="121"/>
      <c r="J972" s="121"/>
      <c r="K972" s="121"/>
      <c r="L972" s="121"/>
      <c r="M972" s="291"/>
      <c r="N972" s="291"/>
      <c r="O972" s="291"/>
    </row>
    <row r="973" spans="1:15" x14ac:dyDescent="0.25">
      <c r="A973" s="136"/>
      <c r="B973" s="116" t="s">
        <v>10</v>
      </c>
      <c r="C973" s="71" t="s">
        <v>11</v>
      </c>
      <c r="D973" s="117"/>
      <c r="E973" s="992">
        <v>115.5</v>
      </c>
      <c r="F973" s="992">
        <v>113.3</v>
      </c>
      <c r="G973" s="992">
        <v>114.4</v>
      </c>
      <c r="M973" s="291"/>
      <c r="N973" s="291"/>
      <c r="O973" s="291"/>
    </row>
    <row r="974" spans="1:15" x14ac:dyDescent="0.25">
      <c r="A974" s="136"/>
      <c r="B974" s="116"/>
      <c r="C974" s="71" t="s">
        <v>12</v>
      </c>
      <c r="D974" s="117"/>
      <c r="E974" s="992">
        <v>115.5</v>
      </c>
      <c r="F974" s="992">
        <v>113.3</v>
      </c>
      <c r="G974" s="992">
        <v>114.4</v>
      </c>
      <c r="M974" s="291"/>
      <c r="N974" s="291"/>
      <c r="O974" s="291"/>
    </row>
    <row r="975" spans="1:15" ht="15.75" thickBot="1" x14ac:dyDescent="0.3">
      <c r="A975" s="136"/>
      <c r="B975" s="116" t="s">
        <v>73</v>
      </c>
      <c r="C975" s="71" t="s">
        <v>11</v>
      </c>
      <c r="D975" s="117"/>
      <c r="E975" s="992">
        <v>10.199999999999999</v>
      </c>
      <c r="F975" s="992">
        <v>10.199999999999999</v>
      </c>
      <c r="G975" s="992">
        <v>10.199999999999999</v>
      </c>
      <c r="M975" s="291"/>
      <c r="N975" s="291"/>
      <c r="O975" s="291"/>
    </row>
    <row r="976" spans="1:15" ht="15.75" thickBot="1" x14ac:dyDescent="0.3">
      <c r="A976" s="136"/>
      <c r="B976" s="116"/>
      <c r="C976" s="71" t="s">
        <v>12</v>
      </c>
      <c r="D976" s="117"/>
      <c r="E976" s="992">
        <v>10.199999999999999</v>
      </c>
      <c r="F976" s="992">
        <v>10.199999999999999</v>
      </c>
      <c r="G976" s="992">
        <v>10.199999999999999</v>
      </c>
      <c r="I976" s="1026" t="s">
        <v>136</v>
      </c>
      <c r="J976" s="1027"/>
      <c r="K976" s="1028"/>
      <c r="M976" s="291"/>
      <c r="N976" s="291"/>
      <c r="O976" s="291"/>
    </row>
    <row r="977" spans="1:15" ht="15.75" thickBot="1" x14ac:dyDescent="0.3">
      <c r="A977" s="136"/>
      <c r="B977" s="116" t="s">
        <v>104</v>
      </c>
      <c r="C977" s="84"/>
      <c r="D977" s="174"/>
      <c r="E977" s="526"/>
      <c r="F977" s="526"/>
      <c r="G977" s="526"/>
      <c r="I977" s="555" t="s">
        <v>4</v>
      </c>
      <c r="J977" s="556" t="s">
        <v>5</v>
      </c>
      <c r="K977" s="557" t="s">
        <v>203</v>
      </c>
      <c r="M977" s="292"/>
      <c r="N977" s="292"/>
      <c r="O977" s="292"/>
    </row>
    <row r="978" spans="1:15" x14ac:dyDescent="0.25">
      <c r="A978" s="136"/>
      <c r="B978" s="71" t="s">
        <v>21</v>
      </c>
      <c r="C978" s="118" t="s">
        <v>55</v>
      </c>
      <c r="D978" s="117">
        <v>40</v>
      </c>
      <c r="E978" s="993">
        <v>34.74</v>
      </c>
      <c r="F978" s="994">
        <v>36.96</v>
      </c>
      <c r="G978" s="993">
        <v>34.369999999999997</v>
      </c>
      <c r="I978" s="62">
        <v>0.54</v>
      </c>
      <c r="J978" s="61">
        <v>0.56999999999999995</v>
      </c>
      <c r="K978" s="60">
        <v>0.53</v>
      </c>
      <c r="M978" s="120"/>
      <c r="N978" s="291"/>
      <c r="O978" s="39"/>
    </row>
    <row r="979" spans="1:15" x14ac:dyDescent="0.25">
      <c r="A979" s="136"/>
      <c r="B979" s="71" t="s">
        <v>23</v>
      </c>
      <c r="C979" s="118" t="s">
        <v>55</v>
      </c>
      <c r="D979" s="117">
        <v>40</v>
      </c>
      <c r="E979" s="993">
        <v>19.440000000000001</v>
      </c>
      <c r="F979" s="994">
        <v>20.68</v>
      </c>
      <c r="G979" s="993">
        <v>19.23</v>
      </c>
      <c r="I979" s="109">
        <v>0.3</v>
      </c>
      <c r="J979" s="108">
        <v>0.32</v>
      </c>
      <c r="K979" s="107">
        <v>0.3</v>
      </c>
      <c r="M979" s="120"/>
      <c r="N979" s="291"/>
      <c r="O979" s="39"/>
    </row>
    <row r="980" spans="1:15" x14ac:dyDescent="0.25">
      <c r="A980" s="136"/>
      <c r="B980" s="71" t="s">
        <v>27</v>
      </c>
      <c r="C980" s="118" t="s">
        <v>55</v>
      </c>
      <c r="D980" s="117">
        <v>40</v>
      </c>
      <c r="E980" s="993">
        <v>71.55</v>
      </c>
      <c r="F980" s="994">
        <v>76.12</v>
      </c>
      <c r="G980" s="993">
        <v>70.790000000000006</v>
      </c>
      <c r="I980" s="109">
        <v>1.1000000000000001</v>
      </c>
      <c r="J980" s="108">
        <v>1.18</v>
      </c>
      <c r="K980" s="107">
        <v>1.0900000000000001</v>
      </c>
      <c r="M980" s="120"/>
      <c r="N980" s="291"/>
      <c r="O980" s="39"/>
    </row>
    <row r="981" spans="1:15" x14ac:dyDescent="0.25">
      <c r="A981" s="136"/>
      <c r="B981" s="71" t="s">
        <v>25</v>
      </c>
      <c r="C981" s="118" t="s">
        <v>55</v>
      </c>
      <c r="D981" s="117">
        <v>40</v>
      </c>
      <c r="E981" s="993">
        <v>10.75</v>
      </c>
      <c r="F981" s="994">
        <v>11.44</v>
      </c>
      <c r="G981" s="993">
        <v>10.64</v>
      </c>
      <c r="I981" s="109">
        <v>0.17</v>
      </c>
      <c r="J981" s="108">
        <v>0.18</v>
      </c>
      <c r="K981" s="107">
        <v>0.16</v>
      </c>
      <c r="M981" s="120"/>
      <c r="N981" s="291"/>
      <c r="O981" s="39"/>
    </row>
    <row r="982" spans="1:15" ht="15.75" thickBot="1" x14ac:dyDescent="0.3">
      <c r="A982" s="136"/>
      <c r="B982" s="69" t="s">
        <v>28</v>
      </c>
      <c r="C982" s="106" t="s">
        <v>55</v>
      </c>
      <c r="D982" s="105">
        <v>40</v>
      </c>
      <c r="E982" s="995">
        <v>6.62</v>
      </c>
      <c r="F982" s="996">
        <v>7.04</v>
      </c>
      <c r="G982" s="997">
        <v>6.55</v>
      </c>
      <c r="I982" s="11">
        <v>0.1</v>
      </c>
      <c r="J982" s="10">
        <v>0.11</v>
      </c>
      <c r="K982" s="9">
        <v>0.1</v>
      </c>
      <c r="M982" s="120"/>
      <c r="N982" s="291"/>
      <c r="O982" s="39"/>
    </row>
    <row r="983" spans="1:15" ht="15.75" thickBot="1" x14ac:dyDescent="0.3">
      <c r="A983" s="136"/>
      <c r="B983" s="599" t="s">
        <v>100</v>
      </c>
      <c r="C983" s="763"/>
      <c r="D983" s="677"/>
      <c r="E983" s="723">
        <v>143.1</v>
      </c>
      <c r="F983" s="745">
        <v>152.19999999999999</v>
      </c>
      <c r="G983" s="745">
        <v>141.6</v>
      </c>
      <c r="I983" s="126">
        <v>2.21</v>
      </c>
      <c r="J983" s="115">
        <v>2.36</v>
      </c>
      <c r="K983" s="114">
        <v>2.1800000000000002</v>
      </c>
      <c r="L983" s="480" t="s">
        <v>271</v>
      </c>
      <c r="M983" s="200"/>
      <c r="N983" s="293"/>
      <c r="O983" s="293"/>
    </row>
    <row r="984" spans="1:15" ht="15.75" thickBot="1" x14ac:dyDescent="0.3">
      <c r="A984" s="136"/>
      <c r="B984" s="493" t="s">
        <v>105</v>
      </c>
      <c r="C984" s="294"/>
      <c r="D984" s="295"/>
      <c r="E984" s="474"/>
      <c r="F984" s="296"/>
      <c r="G984" s="474"/>
      <c r="M984" s="297"/>
      <c r="N984" s="297"/>
      <c r="O984" s="297"/>
    </row>
    <row r="985" spans="1:15" x14ac:dyDescent="0.25">
      <c r="A985" s="136"/>
      <c r="B985" s="63" t="s">
        <v>22</v>
      </c>
      <c r="C985" s="16" t="s">
        <v>55</v>
      </c>
      <c r="D985" s="38">
        <v>40</v>
      </c>
      <c r="E985" s="998">
        <v>19.850000000000001</v>
      </c>
      <c r="F985" s="999">
        <v>21.12</v>
      </c>
      <c r="G985" s="998">
        <v>19.64</v>
      </c>
      <c r="I985" s="62">
        <v>0.31</v>
      </c>
      <c r="J985" s="61">
        <v>0.33</v>
      </c>
      <c r="K985" s="60">
        <v>0.3</v>
      </c>
      <c r="M985" s="120"/>
      <c r="N985" s="298"/>
      <c r="O985" s="39"/>
    </row>
    <row r="986" spans="1:15" x14ac:dyDescent="0.25">
      <c r="A986" s="136"/>
      <c r="B986" s="71" t="s">
        <v>20</v>
      </c>
      <c r="C986" s="118" t="s">
        <v>55</v>
      </c>
      <c r="D986" s="117">
        <v>40</v>
      </c>
      <c r="E986" s="1000">
        <v>28.54</v>
      </c>
      <c r="F986" s="1001">
        <v>30.36</v>
      </c>
      <c r="G986" s="1000">
        <v>28.23</v>
      </c>
      <c r="I986" s="109">
        <v>0.44</v>
      </c>
      <c r="J986" s="108">
        <v>0.47</v>
      </c>
      <c r="K986" s="107">
        <v>0.44</v>
      </c>
      <c r="M986" s="120"/>
      <c r="N986" s="298"/>
      <c r="O986" s="39"/>
    </row>
    <row r="987" spans="1:15" x14ac:dyDescent="0.25">
      <c r="A987" s="136"/>
      <c r="B987" s="71" t="s">
        <v>26</v>
      </c>
      <c r="C987" s="118" t="s">
        <v>55</v>
      </c>
      <c r="D987" s="117">
        <v>40</v>
      </c>
      <c r="E987" s="1000">
        <v>49.63</v>
      </c>
      <c r="F987" s="1001">
        <v>52.8</v>
      </c>
      <c r="G987" s="1000">
        <v>49.1</v>
      </c>
      <c r="I987" s="109">
        <v>0.77</v>
      </c>
      <c r="J987" s="108">
        <v>0.82</v>
      </c>
      <c r="K987" s="107">
        <v>0.76</v>
      </c>
      <c r="M987" s="120"/>
      <c r="N987" s="298"/>
      <c r="O987" s="39"/>
    </row>
    <row r="988" spans="1:15" ht="15.75" thickBot="1" x14ac:dyDescent="0.3">
      <c r="A988" s="136"/>
      <c r="B988" s="69" t="s">
        <v>24</v>
      </c>
      <c r="C988" s="106" t="s">
        <v>55</v>
      </c>
      <c r="D988" s="105">
        <v>40</v>
      </c>
      <c r="E988" s="1002">
        <v>6.2</v>
      </c>
      <c r="F988" s="1003">
        <v>6.6</v>
      </c>
      <c r="G988" s="1002">
        <v>6.14</v>
      </c>
      <c r="I988" s="11">
        <v>0.1</v>
      </c>
      <c r="J988" s="10">
        <v>0.1</v>
      </c>
      <c r="K988" s="9">
        <v>0.09</v>
      </c>
      <c r="M988" s="120"/>
      <c r="N988" s="298"/>
      <c r="O988" s="39"/>
    </row>
    <row r="989" spans="1:15" ht="15.75" thickBot="1" x14ac:dyDescent="0.3">
      <c r="A989" s="136"/>
      <c r="B989" s="41" t="s">
        <v>100</v>
      </c>
      <c r="C989" s="1004"/>
      <c r="D989" s="1005"/>
      <c r="E989" s="722">
        <v>104.2</v>
      </c>
      <c r="F989" s="745">
        <v>110.9</v>
      </c>
      <c r="G989" s="722">
        <v>103.1</v>
      </c>
      <c r="I989" s="126">
        <v>1.62</v>
      </c>
      <c r="J989" s="115">
        <v>1.72</v>
      </c>
      <c r="K989" s="114">
        <v>1.59</v>
      </c>
      <c r="L989" s="480" t="s">
        <v>280</v>
      </c>
      <c r="M989" s="200"/>
      <c r="N989" s="293"/>
      <c r="O989" s="293"/>
    </row>
    <row r="990" spans="1:15" ht="15.75" thickBot="1" x14ac:dyDescent="0.3">
      <c r="A990" s="136"/>
      <c r="B990" s="599" t="s">
        <v>102</v>
      </c>
      <c r="C990" s="763"/>
      <c r="D990" s="299"/>
      <c r="E990" s="723">
        <v>247.3</v>
      </c>
      <c r="F990" s="723">
        <v>263.10000000000002</v>
      </c>
      <c r="G990" s="723">
        <v>244.7</v>
      </c>
      <c r="I990" s="126">
        <v>3.83</v>
      </c>
      <c r="J990" s="115">
        <v>4.08</v>
      </c>
      <c r="K990" s="114">
        <v>3.77</v>
      </c>
      <c r="L990" s="478" t="s">
        <v>270</v>
      </c>
      <c r="M990" s="200"/>
      <c r="N990" s="293"/>
      <c r="O990" s="293"/>
    </row>
    <row r="991" spans="1:15" ht="15.75" thickBot="1" x14ac:dyDescent="0.3">
      <c r="A991" s="81"/>
      <c r="B991" s="615" t="s">
        <v>91</v>
      </c>
      <c r="C991" s="577" t="s">
        <v>55</v>
      </c>
      <c r="D991" s="300"/>
      <c r="E991" s="900">
        <v>0</v>
      </c>
      <c r="F991" s="900">
        <v>0</v>
      </c>
      <c r="G991" s="900">
        <v>0</v>
      </c>
      <c r="L991" s="89"/>
      <c r="M991" s="44"/>
      <c r="N991" s="43"/>
      <c r="O991" s="43"/>
    </row>
    <row r="992" spans="1:15" ht="15.75" thickBot="1" x14ac:dyDescent="0.3">
      <c r="A992" s="81"/>
      <c r="B992" s="615" t="s">
        <v>128</v>
      </c>
      <c r="C992" s="577" t="s">
        <v>55</v>
      </c>
      <c r="D992" s="300"/>
      <c r="E992" s="1006">
        <v>0</v>
      </c>
      <c r="F992" s="1006">
        <v>0</v>
      </c>
      <c r="G992" s="1006">
        <v>0</v>
      </c>
      <c r="M992" s="44"/>
      <c r="N992" s="43"/>
      <c r="O992" s="43"/>
    </row>
    <row r="993" spans="1:15" ht="15.75" thickBot="1" x14ac:dyDescent="0.3">
      <c r="A993" s="136"/>
      <c r="B993" s="241" t="s">
        <v>149</v>
      </c>
      <c r="C993" s="242"/>
      <c r="D993" s="243"/>
      <c r="E993" s="403"/>
      <c r="F993" s="403"/>
      <c r="G993" s="403"/>
      <c r="M993" s="191"/>
      <c r="N993" s="191"/>
      <c r="O993" s="191"/>
    </row>
    <row r="994" spans="1:15" ht="15.75" customHeight="1" x14ac:dyDescent="0.25">
      <c r="A994" s="136"/>
      <c r="C994" s="131"/>
      <c r="D994" s="131"/>
      <c r="E994" s="245"/>
      <c r="F994" s="136"/>
      <c r="G994" s="136"/>
    </row>
    <row r="995" spans="1:15" ht="15.75" thickBot="1" x14ac:dyDescent="0.3">
      <c r="A995" s="136"/>
      <c r="B995" s="568" t="s">
        <v>206</v>
      </c>
      <c r="C995" s="131"/>
      <c r="D995" s="131"/>
      <c r="E995" s="245"/>
      <c r="F995" s="136"/>
      <c r="G995" s="136"/>
    </row>
    <row r="996" spans="1:15" ht="15.75" customHeight="1" thickBot="1" x14ac:dyDescent="0.3">
      <c r="A996" s="136"/>
      <c r="B996" s="1029" t="s">
        <v>85</v>
      </c>
      <c r="C996" s="129" t="s">
        <v>1</v>
      </c>
      <c r="D996" s="1032" t="s">
        <v>134</v>
      </c>
      <c r="E996" s="1033" t="s">
        <v>334</v>
      </c>
      <c r="F996" s="1034"/>
      <c r="G996" s="1035"/>
    </row>
    <row r="997" spans="1:15" ht="15.75" thickBot="1" x14ac:dyDescent="0.3">
      <c r="A997" s="136"/>
      <c r="B997" s="1030"/>
      <c r="C997" s="128" t="s">
        <v>2</v>
      </c>
      <c r="D997" s="1032"/>
      <c r="E997" s="1036" t="s">
        <v>111</v>
      </c>
      <c r="F997" s="1038" t="s">
        <v>5</v>
      </c>
      <c r="G997" s="1036" t="s">
        <v>203</v>
      </c>
    </row>
    <row r="998" spans="1:15" ht="15.75" thickBot="1" x14ac:dyDescent="0.3">
      <c r="A998" s="136"/>
      <c r="B998" s="1031"/>
      <c r="C998" s="127" t="s">
        <v>3</v>
      </c>
      <c r="D998" s="1032"/>
      <c r="E998" s="1037"/>
      <c r="F998" s="1039"/>
      <c r="G998" s="1040"/>
    </row>
    <row r="999" spans="1:15" ht="15.75" thickBot="1" x14ac:dyDescent="0.3">
      <c r="A999" s="136"/>
      <c r="B999" s="301" t="s">
        <v>207</v>
      </c>
      <c r="C999" s="91" t="s">
        <v>16</v>
      </c>
      <c r="D999" s="181"/>
      <c r="E999" s="1007">
        <v>11.55</v>
      </c>
      <c r="F999" s="1008">
        <v>15</v>
      </c>
      <c r="G999" s="1007">
        <v>13.95</v>
      </c>
      <c r="I999" s="1041" t="s">
        <v>136</v>
      </c>
      <c r="J999" s="1042"/>
      <c r="K999" s="1043"/>
    </row>
    <row r="1000" spans="1:15" ht="15.75" thickBot="1" x14ac:dyDescent="0.3">
      <c r="A1000" s="136"/>
      <c r="B1000" s="116" t="s">
        <v>73</v>
      </c>
      <c r="C1000" s="118" t="s">
        <v>11</v>
      </c>
      <c r="D1000" s="159"/>
      <c r="E1000" s="1009">
        <v>10.199999999999999</v>
      </c>
      <c r="F1000" s="1009">
        <v>10.199999999999999</v>
      </c>
      <c r="G1000" s="1009">
        <v>10.199999999999999</v>
      </c>
      <c r="I1000" s="555" t="s">
        <v>4</v>
      </c>
      <c r="J1000" s="556" t="s">
        <v>5</v>
      </c>
      <c r="K1000" s="557" t="s">
        <v>203</v>
      </c>
    </row>
    <row r="1001" spans="1:15" x14ac:dyDescent="0.25">
      <c r="A1001" s="136"/>
      <c r="B1001" s="71" t="s">
        <v>21</v>
      </c>
      <c r="C1001" s="85" t="s">
        <v>16</v>
      </c>
      <c r="D1001" s="159"/>
      <c r="E1001" s="1007">
        <v>4.3099999999999996</v>
      </c>
      <c r="F1001" s="530">
        <v>5.6</v>
      </c>
      <c r="G1001" s="1007">
        <v>5.1100000000000003</v>
      </c>
      <c r="I1001" s="62">
        <v>7.0000000000000007E-2</v>
      </c>
      <c r="J1001" s="61">
        <v>0.09</v>
      </c>
      <c r="K1001" s="60">
        <v>0.08</v>
      </c>
    </row>
    <row r="1002" spans="1:15" x14ac:dyDescent="0.25">
      <c r="A1002" s="136"/>
      <c r="B1002" s="71" t="s">
        <v>22</v>
      </c>
      <c r="C1002" s="85" t="s">
        <v>16</v>
      </c>
      <c r="D1002" s="159"/>
      <c r="E1002" s="1007">
        <v>1.7</v>
      </c>
      <c r="F1002" s="530">
        <v>2.21</v>
      </c>
      <c r="G1002" s="1007">
        <v>2.06</v>
      </c>
      <c r="I1002" s="109">
        <v>0.03</v>
      </c>
      <c r="J1002" s="108">
        <v>0.03</v>
      </c>
      <c r="K1002" s="107">
        <v>0.03</v>
      </c>
    </row>
    <row r="1003" spans="1:15" x14ac:dyDescent="0.25">
      <c r="A1003" s="136"/>
      <c r="B1003" s="118" t="s">
        <v>20</v>
      </c>
      <c r="C1003" s="85" t="s">
        <v>16</v>
      </c>
      <c r="D1003" s="159"/>
      <c r="E1003" s="1007">
        <v>3.95</v>
      </c>
      <c r="F1003" s="528">
        <v>5.13</v>
      </c>
      <c r="G1003" s="1007">
        <v>4.7699999999999996</v>
      </c>
      <c r="I1003" s="109">
        <v>0.06</v>
      </c>
      <c r="J1003" s="108">
        <v>0.08</v>
      </c>
      <c r="K1003" s="107">
        <v>7.0000000000000007E-2</v>
      </c>
    </row>
    <row r="1004" spans="1:15" ht="15.75" thickBot="1" x14ac:dyDescent="0.3">
      <c r="A1004" s="136"/>
      <c r="B1004" s="118" t="s">
        <v>216</v>
      </c>
      <c r="C1004" s="302" t="s">
        <v>16</v>
      </c>
      <c r="D1004" s="235"/>
      <c r="E1004" s="1010">
        <v>1.62</v>
      </c>
      <c r="F1004" s="527">
        <v>2.11</v>
      </c>
      <c r="G1004" s="1010">
        <v>1.96</v>
      </c>
      <c r="I1004" s="11">
        <v>0.03</v>
      </c>
      <c r="J1004" s="10">
        <v>0.03</v>
      </c>
      <c r="K1004" s="9">
        <v>0.03</v>
      </c>
    </row>
    <row r="1005" spans="1:15" ht="15.75" thickBot="1" x14ac:dyDescent="0.3">
      <c r="A1005" s="81"/>
      <c r="B1005" s="612" t="s">
        <v>91</v>
      </c>
      <c r="C1005" s="574" t="s">
        <v>55</v>
      </c>
      <c r="D1005" s="612"/>
      <c r="E1005" s="617">
        <v>0</v>
      </c>
      <c r="F1005" s="617">
        <v>0</v>
      </c>
      <c r="G1005" s="617">
        <v>0</v>
      </c>
      <c r="I1005" s="126">
        <v>0.19</v>
      </c>
      <c r="J1005" s="556">
        <v>0.23</v>
      </c>
      <c r="K1005" s="114">
        <v>0.21</v>
      </c>
    </row>
    <row r="1006" spans="1:15" ht="15.75" thickBot="1" x14ac:dyDescent="0.3">
      <c r="A1006" s="136"/>
      <c r="B1006" s="273" t="s">
        <v>149</v>
      </c>
      <c r="C1006" s="242"/>
      <c r="D1006" s="243"/>
      <c r="E1006" s="403"/>
      <c r="F1006" s="403"/>
      <c r="G1006" s="403"/>
    </row>
    <row r="1007" spans="1:15" x14ac:dyDescent="0.25">
      <c r="C1007" s="131"/>
      <c r="D1007" s="131"/>
      <c r="E1007" s="245"/>
      <c r="F1007" s="136"/>
      <c r="G1007" s="136"/>
    </row>
    <row r="1008" spans="1:15" ht="15.75" thickBot="1" x14ac:dyDescent="0.3">
      <c r="B1008" s="568" t="s">
        <v>208</v>
      </c>
      <c r="C1008" s="131"/>
      <c r="D1008" s="131"/>
      <c r="E1008" s="245"/>
      <c r="F1008" s="136"/>
      <c r="G1008" s="136"/>
    </row>
    <row r="1009" spans="2:11" ht="15.75" customHeight="1" thickBot="1" x14ac:dyDescent="0.3">
      <c r="B1009" s="1029" t="s">
        <v>85</v>
      </c>
      <c r="C1009" s="129" t="s">
        <v>1</v>
      </c>
      <c r="D1009" s="1032" t="s">
        <v>134</v>
      </c>
      <c r="E1009" s="1033" t="s">
        <v>334</v>
      </c>
      <c r="F1009" s="1034"/>
      <c r="G1009" s="1035"/>
    </row>
    <row r="1010" spans="2:11" ht="15.75" thickBot="1" x14ac:dyDescent="0.3">
      <c r="B1010" s="1030"/>
      <c r="C1010" s="128" t="s">
        <v>2</v>
      </c>
      <c r="D1010" s="1032"/>
      <c r="E1010" s="1046" t="s">
        <v>111</v>
      </c>
      <c r="F1010" s="1045" t="s">
        <v>5</v>
      </c>
      <c r="G1010" s="1036" t="s">
        <v>203</v>
      </c>
    </row>
    <row r="1011" spans="2:11" ht="15.75" thickBot="1" x14ac:dyDescent="0.3">
      <c r="B1011" s="1031"/>
      <c r="C1011" s="127" t="s">
        <v>3</v>
      </c>
      <c r="D1011" s="1032"/>
      <c r="E1011" s="1037"/>
      <c r="F1011" s="1045"/>
      <c r="G1011" s="1040"/>
    </row>
    <row r="1012" spans="2:11" ht="15.75" thickBot="1" x14ac:dyDescent="0.3">
      <c r="B1012" s="301" t="s">
        <v>209</v>
      </c>
      <c r="C1012" s="91" t="s">
        <v>16</v>
      </c>
      <c r="D1012" s="181"/>
      <c r="E1012" s="1011">
        <v>3.95</v>
      </c>
      <c r="F1012" s="1012">
        <v>5.13</v>
      </c>
      <c r="G1012" s="1011">
        <v>4.7699999999999996</v>
      </c>
      <c r="I1012" s="1041" t="s">
        <v>136</v>
      </c>
      <c r="J1012" s="1042"/>
      <c r="K1012" s="1043"/>
    </row>
    <row r="1013" spans="2:11" ht="15.75" thickBot="1" x14ac:dyDescent="0.3">
      <c r="B1013" s="116" t="s">
        <v>73</v>
      </c>
      <c r="C1013" s="118" t="s">
        <v>11</v>
      </c>
      <c r="D1013" s="159"/>
      <c r="E1013" s="1009">
        <v>10.199999999999999</v>
      </c>
      <c r="F1013" s="1009">
        <v>10.199999999999999</v>
      </c>
      <c r="G1013" s="1009">
        <v>10.199999999999999</v>
      </c>
      <c r="I1013" s="555" t="s">
        <v>4</v>
      </c>
      <c r="J1013" s="556" t="s">
        <v>5</v>
      </c>
      <c r="K1013" s="557" t="s">
        <v>203</v>
      </c>
    </row>
    <row r="1014" spans="2:11" x14ac:dyDescent="0.25">
      <c r="B1014" s="71" t="s">
        <v>21</v>
      </c>
      <c r="C1014" s="85" t="s">
        <v>16</v>
      </c>
      <c r="D1014" s="159"/>
      <c r="E1014" s="1011">
        <v>1.39</v>
      </c>
      <c r="F1014" s="530">
        <v>1.8</v>
      </c>
      <c r="G1014" s="1011">
        <v>1.67</v>
      </c>
      <c r="I1014" s="62">
        <v>0.02</v>
      </c>
      <c r="J1014" s="61">
        <v>0.03</v>
      </c>
      <c r="K1014" s="60">
        <v>0.03</v>
      </c>
    </row>
    <row r="1015" spans="2:11" x14ac:dyDescent="0.25">
      <c r="B1015" s="71" t="s">
        <v>22</v>
      </c>
      <c r="C1015" s="85" t="s">
        <v>16</v>
      </c>
      <c r="D1015" s="159"/>
      <c r="E1015" s="1011">
        <v>0.85</v>
      </c>
      <c r="F1015" s="530">
        <v>1.1000000000000001</v>
      </c>
      <c r="G1015" s="1011">
        <v>1.02</v>
      </c>
      <c r="I1015" s="109">
        <v>0.01</v>
      </c>
      <c r="J1015" s="108">
        <v>0.02</v>
      </c>
      <c r="K1015" s="107">
        <v>0.02</v>
      </c>
    </row>
    <row r="1016" spans="2:11" x14ac:dyDescent="0.25">
      <c r="B1016" s="118" t="s">
        <v>23</v>
      </c>
      <c r="C1016" s="85" t="s">
        <v>16</v>
      </c>
      <c r="D1016" s="159"/>
      <c r="E1016" s="1011">
        <v>0.78</v>
      </c>
      <c r="F1016" s="528">
        <v>1.01</v>
      </c>
      <c r="G1016" s="1011">
        <v>0.94</v>
      </c>
      <c r="I1016" s="109">
        <v>0.01</v>
      </c>
      <c r="J1016" s="108">
        <v>0.02</v>
      </c>
      <c r="K1016" s="107">
        <v>0.01</v>
      </c>
    </row>
    <row r="1017" spans="2:11" ht="15.75" thickBot="1" x14ac:dyDescent="0.3">
      <c r="B1017" s="257" t="s">
        <v>217</v>
      </c>
      <c r="C1017" s="302" t="s">
        <v>16</v>
      </c>
      <c r="D1017" s="235"/>
      <c r="E1017" s="1011">
        <v>0.93</v>
      </c>
      <c r="F1017" s="529">
        <v>1.21</v>
      </c>
      <c r="G1017" s="1011">
        <v>1.1299999999999999</v>
      </c>
      <c r="I1017" s="11">
        <v>0.01</v>
      </c>
      <c r="J1017" s="10">
        <v>0.02</v>
      </c>
      <c r="K1017" s="9">
        <v>0.02</v>
      </c>
    </row>
    <row r="1018" spans="2:11" ht="15.75" thickBot="1" x14ac:dyDescent="0.3">
      <c r="B1018" s="612" t="s">
        <v>91</v>
      </c>
      <c r="C1018" s="574" t="s">
        <v>55</v>
      </c>
      <c r="D1018" s="612"/>
      <c r="E1018" s="635">
        <v>0</v>
      </c>
      <c r="F1018" s="635">
        <v>0</v>
      </c>
      <c r="G1018" s="635">
        <v>0</v>
      </c>
      <c r="I1018" s="126">
        <v>0.05</v>
      </c>
      <c r="J1018" s="556">
        <v>0.09</v>
      </c>
      <c r="K1018" s="114">
        <v>0.08</v>
      </c>
    </row>
    <row r="1019" spans="2:11" ht="15.75" thickBot="1" x14ac:dyDescent="0.3">
      <c r="B1019" s="241" t="s">
        <v>149</v>
      </c>
      <c r="C1019" s="242"/>
      <c r="D1019" s="243"/>
      <c r="E1019" s="403"/>
      <c r="F1019" s="403"/>
      <c r="G1019" s="403"/>
    </row>
    <row r="1020" spans="2:11" x14ac:dyDescent="0.25">
      <c r="C1020" s="131"/>
      <c r="D1020" s="131"/>
      <c r="E1020" s="245"/>
      <c r="F1020" s="136"/>
      <c r="G1020" s="136"/>
    </row>
    <row r="1021" spans="2:11" ht="15.75" thickBot="1" x14ac:dyDescent="0.3">
      <c r="B1021" s="568" t="s">
        <v>210</v>
      </c>
      <c r="C1021" s="131"/>
      <c r="D1021" s="131"/>
      <c r="E1021" s="245"/>
      <c r="F1021" s="136"/>
      <c r="G1021" s="136"/>
    </row>
    <row r="1022" spans="2:11" ht="15.75" customHeight="1" thickBot="1" x14ac:dyDescent="0.3">
      <c r="B1022" s="1029" t="s">
        <v>85</v>
      </c>
      <c r="C1022" s="129" t="s">
        <v>1</v>
      </c>
      <c r="D1022" s="1032" t="s">
        <v>134</v>
      </c>
      <c r="E1022" s="1033" t="s">
        <v>334</v>
      </c>
      <c r="F1022" s="1034"/>
      <c r="G1022" s="1035"/>
    </row>
    <row r="1023" spans="2:11" ht="15.75" thickBot="1" x14ac:dyDescent="0.3">
      <c r="B1023" s="1030"/>
      <c r="C1023" s="128" t="s">
        <v>2</v>
      </c>
      <c r="D1023" s="1032"/>
      <c r="E1023" s="1036" t="s">
        <v>111</v>
      </c>
      <c r="F1023" s="1038" t="s">
        <v>5</v>
      </c>
      <c r="G1023" s="1036" t="s">
        <v>203</v>
      </c>
    </row>
    <row r="1024" spans="2:11" ht="15.75" thickBot="1" x14ac:dyDescent="0.3">
      <c r="B1024" s="1031"/>
      <c r="C1024" s="127" t="s">
        <v>3</v>
      </c>
      <c r="D1024" s="1032"/>
      <c r="E1024" s="1037"/>
      <c r="F1024" s="1039"/>
      <c r="G1024" s="1040"/>
    </row>
    <row r="1025" spans="2:11" ht="15.75" thickBot="1" x14ac:dyDescent="0.3">
      <c r="B1025" s="301" t="s">
        <v>211</v>
      </c>
      <c r="C1025" s="91" t="s">
        <v>16</v>
      </c>
      <c r="D1025" s="181"/>
      <c r="E1025" s="1013">
        <v>27.49</v>
      </c>
      <c r="F1025" s="1014">
        <v>35.700000000000003</v>
      </c>
      <c r="G1025" s="1013">
        <v>33.200000000000003</v>
      </c>
      <c r="I1025" s="1026" t="s">
        <v>136</v>
      </c>
      <c r="J1025" s="1027"/>
      <c r="K1025" s="1028"/>
    </row>
    <row r="1026" spans="2:11" ht="15.75" thickBot="1" x14ac:dyDescent="0.3">
      <c r="B1026" s="116" t="s">
        <v>73</v>
      </c>
      <c r="C1026" s="118" t="s">
        <v>11</v>
      </c>
      <c r="D1026" s="159"/>
      <c r="E1026" s="1015">
        <v>10.3</v>
      </c>
      <c r="F1026" s="1015">
        <v>10.3</v>
      </c>
      <c r="G1026" s="1015">
        <v>10.3</v>
      </c>
      <c r="I1026" s="555" t="s">
        <v>4</v>
      </c>
      <c r="J1026" s="556" t="s">
        <v>5</v>
      </c>
      <c r="K1026" s="557" t="s">
        <v>203</v>
      </c>
    </row>
    <row r="1027" spans="2:11" x14ac:dyDescent="0.25">
      <c r="B1027" s="71" t="s">
        <v>21</v>
      </c>
      <c r="C1027" s="85" t="s">
        <v>16</v>
      </c>
      <c r="D1027" s="159"/>
      <c r="E1027" s="1013">
        <v>3.55</v>
      </c>
      <c r="F1027" s="530">
        <v>4.6100000000000003</v>
      </c>
      <c r="G1027" s="1013">
        <v>4.29</v>
      </c>
      <c r="I1027" s="62">
        <v>0.06</v>
      </c>
      <c r="J1027" s="61">
        <v>7.0000000000000007E-2</v>
      </c>
      <c r="K1027" s="60">
        <v>7.0000000000000007E-2</v>
      </c>
    </row>
    <row r="1028" spans="2:11" x14ac:dyDescent="0.25">
      <c r="B1028" s="71" t="s">
        <v>22</v>
      </c>
      <c r="C1028" s="85" t="s">
        <v>16</v>
      </c>
      <c r="D1028" s="159"/>
      <c r="E1028" s="1013">
        <v>5.37</v>
      </c>
      <c r="F1028" s="530">
        <v>6.97</v>
      </c>
      <c r="G1028" s="1013">
        <v>6.48</v>
      </c>
      <c r="I1028" s="109">
        <v>0.08</v>
      </c>
      <c r="J1028" s="108">
        <v>0.11</v>
      </c>
      <c r="K1028" s="107">
        <v>0.1</v>
      </c>
    </row>
    <row r="1029" spans="2:11" x14ac:dyDescent="0.25">
      <c r="B1029" s="118" t="s">
        <v>23</v>
      </c>
      <c r="C1029" s="85" t="s">
        <v>16</v>
      </c>
      <c r="D1029" s="159"/>
      <c r="E1029" s="1013">
        <v>1.72</v>
      </c>
      <c r="F1029" s="530">
        <v>2.23</v>
      </c>
      <c r="G1029" s="1013">
        <v>2.0699999999999998</v>
      </c>
      <c r="I1029" s="109">
        <v>0.03</v>
      </c>
      <c r="J1029" s="108">
        <v>0.03</v>
      </c>
      <c r="K1029" s="107">
        <v>0.03</v>
      </c>
    </row>
    <row r="1030" spans="2:11" x14ac:dyDescent="0.25">
      <c r="B1030" s="118" t="s">
        <v>20</v>
      </c>
      <c r="C1030" s="85" t="s">
        <v>16</v>
      </c>
      <c r="D1030" s="159"/>
      <c r="E1030" s="1013">
        <v>3.17</v>
      </c>
      <c r="F1030" s="530">
        <v>4.12</v>
      </c>
      <c r="G1030" s="1013">
        <v>3.83</v>
      </c>
      <c r="I1030" s="109">
        <v>0.05</v>
      </c>
      <c r="J1030" s="108">
        <v>0.06</v>
      </c>
      <c r="K1030" s="107">
        <v>0.06</v>
      </c>
    </row>
    <row r="1031" spans="2:11" ht="15.75" thickBot="1" x14ac:dyDescent="0.3">
      <c r="B1031" s="71" t="s">
        <v>26</v>
      </c>
      <c r="C1031" s="77" t="s">
        <v>16</v>
      </c>
      <c r="D1031" s="159"/>
      <c r="E1031" s="1016">
        <v>13.68</v>
      </c>
      <c r="F1031" s="531">
        <v>17.77</v>
      </c>
      <c r="G1031" s="1016">
        <v>16.53</v>
      </c>
      <c r="I1031" s="11">
        <v>0.21</v>
      </c>
      <c r="J1031" s="10">
        <v>0.28000000000000003</v>
      </c>
      <c r="K1031" s="9">
        <v>0.26</v>
      </c>
    </row>
    <row r="1032" spans="2:11" ht="15.75" thickBot="1" x14ac:dyDescent="0.3">
      <c r="B1032" s="599" t="s">
        <v>100</v>
      </c>
      <c r="C1032" s="763" t="s">
        <v>55</v>
      </c>
      <c r="D1032" s="599"/>
      <c r="E1032" s="707">
        <v>27.5</v>
      </c>
      <c r="F1032" s="707">
        <v>35.700000000000003</v>
      </c>
      <c r="G1032" s="707">
        <v>33.200000000000003</v>
      </c>
      <c r="I1032" s="555">
        <v>0.43</v>
      </c>
      <c r="J1032" s="556">
        <v>0.55000000000000004</v>
      </c>
      <c r="K1032" s="557">
        <v>0.52</v>
      </c>
    </row>
    <row r="1033" spans="2:11" ht="15.75" thickBot="1" x14ac:dyDescent="0.3">
      <c r="B1033" s="612" t="s">
        <v>91</v>
      </c>
      <c r="C1033" s="574" t="s">
        <v>55</v>
      </c>
      <c r="D1033" s="612"/>
      <c r="E1033" s="635">
        <v>0</v>
      </c>
      <c r="F1033" s="635">
        <v>0</v>
      </c>
      <c r="G1033" s="635">
        <v>0</v>
      </c>
    </row>
    <row r="1034" spans="2:11" ht="15.75" thickBot="1" x14ac:dyDescent="0.3">
      <c r="B1034" s="241" t="s">
        <v>149</v>
      </c>
      <c r="C1034" s="242"/>
      <c r="D1034" s="243"/>
      <c r="E1034" s="403"/>
      <c r="F1034" s="403"/>
      <c r="G1034" s="403"/>
    </row>
    <row r="1035" spans="2:11" x14ac:dyDescent="0.25">
      <c r="C1035" s="131"/>
      <c r="D1035" s="131"/>
      <c r="E1035" s="245"/>
      <c r="F1035" s="136"/>
      <c r="G1035" s="136"/>
    </row>
    <row r="1036" spans="2:11" ht="15.75" thickBot="1" x14ac:dyDescent="0.3">
      <c r="B1036" s="568" t="s">
        <v>213</v>
      </c>
      <c r="C1036" s="131"/>
      <c r="D1036" s="131"/>
      <c r="E1036" s="245"/>
      <c r="F1036" s="136"/>
      <c r="G1036" s="136"/>
    </row>
    <row r="1037" spans="2:11" ht="15.75" customHeight="1" thickBot="1" x14ac:dyDescent="0.3">
      <c r="B1037" s="1029" t="s">
        <v>85</v>
      </c>
      <c r="C1037" s="129" t="s">
        <v>1</v>
      </c>
      <c r="D1037" s="1032" t="s">
        <v>134</v>
      </c>
      <c r="E1037" s="1033" t="s">
        <v>334</v>
      </c>
      <c r="F1037" s="1034"/>
      <c r="G1037" s="1035"/>
    </row>
    <row r="1038" spans="2:11" ht="15.75" thickBot="1" x14ac:dyDescent="0.3">
      <c r="B1038" s="1030"/>
      <c r="C1038" s="128" t="s">
        <v>2</v>
      </c>
      <c r="D1038" s="1032"/>
      <c r="E1038" s="1036" t="s">
        <v>111</v>
      </c>
      <c r="F1038" s="1038" t="s">
        <v>5</v>
      </c>
      <c r="G1038" s="1036" t="s">
        <v>203</v>
      </c>
    </row>
    <row r="1039" spans="2:11" ht="15.75" thickBot="1" x14ac:dyDescent="0.3">
      <c r="B1039" s="1031"/>
      <c r="C1039" s="127" t="s">
        <v>3</v>
      </c>
      <c r="D1039" s="1032"/>
      <c r="E1039" s="1037"/>
      <c r="F1039" s="1039"/>
      <c r="G1039" s="1040"/>
    </row>
    <row r="1040" spans="2:11" x14ac:dyDescent="0.25">
      <c r="B1040" s="301" t="s">
        <v>214</v>
      </c>
      <c r="C1040" s="91" t="s">
        <v>16</v>
      </c>
      <c r="D1040" s="181"/>
      <c r="E1040" s="1017">
        <v>34.74</v>
      </c>
      <c r="F1040" s="1018">
        <v>36.96</v>
      </c>
      <c r="G1040" s="1017">
        <v>34.369999999999997</v>
      </c>
    </row>
    <row r="1041" spans="2:11" ht="15.75" thickBot="1" x14ac:dyDescent="0.3">
      <c r="B1041" s="303" t="s">
        <v>215</v>
      </c>
      <c r="C1041" s="77" t="s">
        <v>16</v>
      </c>
      <c r="D1041" s="228"/>
      <c r="E1041" s="1017">
        <v>19.829999999999998</v>
      </c>
      <c r="F1041" s="1019">
        <v>21.1</v>
      </c>
      <c r="G1041" s="1017">
        <v>19.62</v>
      </c>
      <c r="I1041" s="1025"/>
      <c r="J1041" s="1025"/>
      <c r="K1041" s="1025"/>
    </row>
    <row r="1042" spans="2:11" ht="15.75" thickBot="1" x14ac:dyDescent="0.3">
      <c r="B1042" s="116" t="s">
        <v>73</v>
      </c>
      <c r="C1042" s="118" t="s">
        <v>11</v>
      </c>
      <c r="D1042" s="159"/>
      <c r="E1042" s="1020">
        <v>10.199999999999999</v>
      </c>
      <c r="F1042" s="1020">
        <v>10.199999999999999</v>
      </c>
      <c r="G1042" s="1020">
        <v>10.199999999999999</v>
      </c>
      <c r="I1042" s="1026" t="s">
        <v>136</v>
      </c>
      <c r="J1042" s="1027"/>
      <c r="K1042" s="1028"/>
    </row>
    <row r="1043" spans="2:11" ht="15.75" thickBot="1" x14ac:dyDescent="0.3">
      <c r="B1043" s="116"/>
      <c r="C1043" s="118" t="s">
        <v>12</v>
      </c>
      <c r="D1043" s="159"/>
      <c r="E1043" s="1020">
        <v>10.199999999999999</v>
      </c>
      <c r="F1043" s="1020">
        <v>10.199999999999999</v>
      </c>
      <c r="G1043" s="1020">
        <v>10.199999999999999</v>
      </c>
      <c r="I1043" s="555" t="s">
        <v>4</v>
      </c>
      <c r="J1043" s="556" t="s">
        <v>5</v>
      </c>
      <c r="K1043" s="557" t="s">
        <v>203</v>
      </c>
    </row>
    <row r="1044" spans="2:11" x14ac:dyDescent="0.25">
      <c r="B1044" s="71" t="s">
        <v>21</v>
      </c>
      <c r="C1044" s="85" t="s">
        <v>16</v>
      </c>
      <c r="D1044" s="159"/>
      <c r="E1044" s="1017">
        <v>13.47</v>
      </c>
      <c r="F1044" s="532">
        <v>14.33</v>
      </c>
      <c r="G1044" s="1017">
        <v>13.33</v>
      </c>
      <c r="I1044" s="62">
        <v>0.21</v>
      </c>
      <c r="J1044" s="61">
        <v>0.22</v>
      </c>
      <c r="K1044" s="60">
        <v>0.21</v>
      </c>
    </row>
    <row r="1045" spans="2:11" x14ac:dyDescent="0.25">
      <c r="B1045" s="71" t="s">
        <v>22</v>
      </c>
      <c r="C1045" s="85" t="s">
        <v>16</v>
      </c>
      <c r="D1045" s="159"/>
      <c r="E1045" s="1017">
        <v>10.6</v>
      </c>
      <c r="F1045" s="532">
        <v>11.28</v>
      </c>
      <c r="G1045" s="1017">
        <v>10.49</v>
      </c>
      <c r="I1045" s="109">
        <v>0.16</v>
      </c>
      <c r="J1045" s="108">
        <v>0.17</v>
      </c>
      <c r="K1045" s="107">
        <v>0.16</v>
      </c>
    </row>
    <row r="1046" spans="2:11" x14ac:dyDescent="0.25">
      <c r="B1046" s="118" t="s">
        <v>23</v>
      </c>
      <c r="C1046" s="85" t="s">
        <v>16</v>
      </c>
      <c r="D1046" s="159"/>
      <c r="E1046" s="1017">
        <v>12.42</v>
      </c>
      <c r="F1046" s="532">
        <v>13.21</v>
      </c>
      <c r="G1046" s="1017">
        <v>12.29</v>
      </c>
      <c r="I1046" s="109">
        <v>0.19</v>
      </c>
      <c r="J1046" s="108">
        <v>0.2</v>
      </c>
      <c r="K1046" s="107">
        <v>0.19</v>
      </c>
    </row>
    <row r="1047" spans="2:11" ht="15.75" thickBot="1" x14ac:dyDescent="0.3">
      <c r="B1047" s="71" t="s">
        <v>20</v>
      </c>
      <c r="C1047" s="77" t="s">
        <v>16</v>
      </c>
      <c r="D1047" s="159"/>
      <c r="E1047" s="1021">
        <v>18.11</v>
      </c>
      <c r="F1047" s="533">
        <v>19.27</v>
      </c>
      <c r="G1047" s="1021">
        <v>17.920000000000002</v>
      </c>
      <c r="I1047" s="11">
        <v>0.28000000000000003</v>
      </c>
      <c r="J1047" s="10">
        <v>0.3</v>
      </c>
      <c r="K1047" s="9">
        <v>0.28000000000000003</v>
      </c>
    </row>
    <row r="1048" spans="2:11" ht="15.75" thickBot="1" x14ac:dyDescent="0.3">
      <c r="B1048" s="599" t="s">
        <v>100</v>
      </c>
      <c r="C1048" s="763" t="s">
        <v>55</v>
      </c>
      <c r="D1048" s="599"/>
      <c r="E1048" s="707">
        <v>54.6</v>
      </c>
      <c r="F1048" s="707">
        <v>58.1</v>
      </c>
      <c r="G1048" s="707">
        <v>54</v>
      </c>
      <c r="I1048" s="555">
        <v>0.84</v>
      </c>
      <c r="J1048" s="556">
        <v>0.89</v>
      </c>
      <c r="K1048" s="557">
        <v>0.84</v>
      </c>
    </row>
    <row r="1049" spans="2:11" ht="15.75" thickBot="1" x14ac:dyDescent="0.3">
      <c r="B1049" s="612" t="s">
        <v>91</v>
      </c>
      <c r="C1049" s="574" t="s">
        <v>55</v>
      </c>
      <c r="D1049" s="612"/>
      <c r="E1049" s="635">
        <v>0</v>
      </c>
      <c r="F1049" s="635">
        <v>0</v>
      </c>
      <c r="G1049" s="635">
        <v>0</v>
      </c>
    </row>
    <row r="1050" spans="2:11" ht="15.75" thickBot="1" x14ac:dyDescent="0.3">
      <c r="B1050" s="304" t="s">
        <v>149</v>
      </c>
      <c r="C1050" s="242"/>
      <c r="D1050" s="243"/>
      <c r="E1050" s="403"/>
      <c r="F1050" s="403"/>
      <c r="G1050" s="403"/>
    </row>
  </sheetData>
  <mergeCells count="275">
    <mergeCell ref="L310:M310"/>
    <mergeCell ref="L311:M311"/>
    <mergeCell ref="L773:M773"/>
    <mergeCell ref="L888:M888"/>
    <mergeCell ref="L889:M889"/>
    <mergeCell ref="I628:K628"/>
    <mergeCell ref="I700:K700"/>
    <mergeCell ref="B1009:B1011"/>
    <mergeCell ref="D1009:D1011"/>
    <mergeCell ref="E1009:G1009"/>
    <mergeCell ref="E1010:E1011"/>
    <mergeCell ref="F1010:F1011"/>
    <mergeCell ref="G1010:G1011"/>
    <mergeCell ref="B959:B961"/>
    <mergeCell ref="B735:B737"/>
    <mergeCell ref="D735:D737"/>
    <mergeCell ref="B940:B942"/>
    <mergeCell ref="I492:K492"/>
    <mergeCell ref="B879:B881"/>
    <mergeCell ref="D879:D881"/>
    <mergeCell ref="B907:B909"/>
    <mergeCell ref="B848:B850"/>
    <mergeCell ref="B816:B818"/>
    <mergeCell ref="D959:D961"/>
    <mergeCell ref="D940:D942"/>
    <mergeCell ref="I516:K516"/>
    <mergeCell ref="E527:E528"/>
    <mergeCell ref="G527:G528"/>
    <mergeCell ref="F527:F528"/>
    <mergeCell ref="E526:G526"/>
    <mergeCell ref="F463:F464"/>
    <mergeCell ref="B1022:B1024"/>
    <mergeCell ref="D1022:D1024"/>
    <mergeCell ref="E1022:G1022"/>
    <mergeCell ref="E1023:E1024"/>
    <mergeCell ref="F1023:F1024"/>
    <mergeCell ref="G1023:G1024"/>
    <mergeCell ref="B996:B998"/>
    <mergeCell ref="D996:D998"/>
    <mergeCell ref="E996:G996"/>
    <mergeCell ref="E997:E998"/>
    <mergeCell ref="F997:F998"/>
    <mergeCell ref="G997:G998"/>
    <mergeCell ref="I976:K976"/>
    <mergeCell ref="I801:K801"/>
    <mergeCell ref="I831:K831"/>
    <mergeCell ref="I862:K862"/>
    <mergeCell ref="I573:K573"/>
    <mergeCell ref="I604:K604"/>
    <mergeCell ref="I922:K922"/>
    <mergeCell ref="I746:K746"/>
    <mergeCell ref="I777:K777"/>
    <mergeCell ref="I648:K648"/>
    <mergeCell ref="I673:K673"/>
    <mergeCell ref="I721:K721"/>
    <mergeCell ref="E790:G790"/>
    <mergeCell ref="E685:G685"/>
    <mergeCell ref="E762:G762"/>
    <mergeCell ref="E791:E792"/>
    <mergeCell ref="G791:G792"/>
    <mergeCell ref="F791:F792"/>
    <mergeCell ref="E686:E687"/>
    <mergeCell ref="G686:G687"/>
    <mergeCell ref="F686:F687"/>
    <mergeCell ref="E735:G735"/>
    <mergeCell ref="E707:G707"/>
    <mergeCell ref="E736:E737"/>
    <mergeCell ref="G736:G737"/>
    <mergeCell ref="F736:F737"/>
    <mergeCell ref="F708:F709"/>
    <mergeCell ref="E708:E709"/>
    <mergeCell ref="G708:G709"/>
    <mergeCell ref="G441:G442"/>
    <mergeCell ref="F441:F442"/>
    <mergeCell ref="E298:G298"/>
    <mergeCell ref="E463:E464"/>
    <mergeCell ref="G463:G464"/>
    <mergeCell ref="I539:K539"/>
    <mergeCell ref="I468:K468"/>
    <mergeCell ref="G479:G480"/>
    <mergeCell ref="F479:F480"/>
    <mergeCell ref="E509:G509"/>
    <mergeCell ref="E462:G462"/>
    <mergeCell ref="E198:G198"/>
    <mergeCell ref="G199:G200"/>
    <mergeCell ref="D126:D128"/>
    <mergeCell ref="F659:F660"/>
    <mergeCell ref="E658:G658"/>
    <mergeCell ref="E659:E660"/>
    <mergeCell ref="G659:G660"/>
    <mergeCell ref="E639:G639"/>
    <mergeCell ref="I275:K275"/>
    <mergeCell ref="I315:K315"/>
    <mergeCell ref="I348:K348"/>
    <mergeCell ref="I388:K388"/>
    <mergeCell ref="E299:E300"/>
    <mergeCell ref="F407:F408"/>
    <mergeCell ref="E406:G406"/>
    <mergeCell ref="E338:E339"/>
    <mergeCell ref="G338:G339"/>
    <mergeCell ref="G299:G300"/>
    <mergeCell ref="I420:K420"/>
    <mergeCell ref="I449:K449"/>
    <mergeCell ref="F299:F300"/>
    <mergeCell ref="E440:G440"/>
    <mergeCell ref="E366:G366"/>
    <mergeCell ref="E441:E442"/>
    <mergeCell ref="D440:D442"/>
    <mergeCell ref="D337:D339"/>
    <mergeCell ref="E407:E408"/>
    <mergeCell ref="G407:G408"/>
    <mergeCell ref="I178:K178"/>
    <mergeCell ref="F251:F252"/>
    <mergeCell ref="E251:E252"/>
    <mergeCell ref="I89:K89"/>
    <mergeCell ref="D198:D200"/>
    <mergeCell ref="D250:D252"/>
    <mergeCell ref="E250:G250"/>
    <mergeCell ref="I241:K241"/>
    <mergeCell ref="E155:E156"/>
    <mergeCell ref="G155:G156"/>
    <mergeCell ref="F109:F110"/>
    <mergeCell ref="G127:G128"/>
    <mergeCell ref="E234:E235"/>
    <mergeCell ref="G234:G235"/>
    <mergeCell ref="F234:F235"/>
    <mergeCell ref="F199:F200"/>
    <mergeCell ref="F127:F128"/>
    <mergeCell ref="D154:D156"/>
    <mergeCell ref="D108:D110"/>
    <mergeCell ref="G109:G110"/>
    <mergeCell ref="A6:G6"/>
    <mergeCell ref="A7:G7"/>
    <mergeCell ref="B9:D9"/>
    <mergeCell ref="E13:G13"/>
    <mergeCell ref="D13:D15"/>
    <mergeCell ref="G14:G15"/>
    <mergeCell ref="B198:B200"/>
    <mergeCell ref="B250:B252"/>
    <mergeCell ref="I21:K21"/>
    <mergeCell ref="I73:K73"/>
    <mergeCell ref="F33:F34"/>
    <mergeCell ref="E32:G32"/>
    <mergeCell ref="E33:E34"/>
    <mergeCell ref="G33:G34"/>
    <mergeCell ref="E108:G108"/>
    <mergeCell ref="E109:E110"/>
    <mergeCell ref="E126:G126"/>
    <mergeCell ref="B32:B34"/>
    <mergeCell ref="D32:D34"/>
    <mergeCell ref="B154:B156"/>
    <mergeCell ref="B108:B110"/>
    <mergeCell ref="B126:B128"/>
    <mergeCell ref="I220:K220"/>
    <mergeCell ref="I116:K116"/>
    <mergeCell ref="D462:D464"/>
    <mergeCell ref="B558:B560"/>
    <mergeCell ref="B790:B792"/>
    <mergeCell ref="B707:B709"/>
    <mergeCell ref="B685:B687"/>
    <mergeCell ref="B13:B15"/>
    <mergeCell ref="B762:B764"/>
    <mergeCell ref="B406:B408"/>
    <mergeCell ref="D406:D408"/>
    <mergeCell ref="D366:D368"/>
    <mergeCell ref="D298:D300"/>
    <mergeCell ref="B298:B300"/>
    <mergeCell ref="B440:B442"/>
    <mergeCell ref="D558:D560"/>
    <mergeCell ref="D619:D621"/>
    <mergeCell ref="D526:D528"/>
    <mergeCell ref="D658:D660"/>
    <mergeCell ref="D639:D641"/>
    <mergeCell ref="D790:D792"/>
    <mergeCell ref="D707:D709"/>
    <mergeCell ref="D685:D687"/>
    <mergeCell ref="D762:D764"/>
    <mergeCell ref="B233:B235"/>
    <mergeCell ref="D233:D235"/>
    <mergeCell ref="D907:D909"/>
    <mergeCell ref="B639:B641"/>
    <mergeCell ref="D509:D511"/>
    <mergeCell ref="B478:B480"/>
    <mergeCell ref="D478:D480"/>
    <mergeCell ref="B619:B621"/>
    <mergeCell ref="B658:B660"/>
    <mergeCell ref="D848:D850"/>
    <mergeCell ref="D588:D590"/>
    <mergeCell ref="D816:D818"/>
    <mergeCell ref="B337:B339"/>
    <mergeCell ref="B509:B511"/>
    <mergeCell ref="B588:B590"/>
    <mergeCell ref="B462:B464"/>
    <mergeCell ref="B526:B528"/>
    <mergeCell ref="B366:B368"/>
    <mergeCell ref="F14:F15"/>
    <mergeCell ref="E14:E15"/>
    <mergeCell ref="G251:G252"/>
    <mergeCell ref="E127:E128"/>
    <mergeCell ref="E154:G154"/>
    <mergeCell ref="F155:F156"/>
    <mergeCell ref="E199:E200"/>
    <mergeCell ref="E233:G233"/>
    <mergeCell ref="F510:F511"/>
    <mergeCell ref="E510:E511"/>
    <mergeCell ref="G510:G511"/>
    <mergeCell ref="E367:E368"/>
    <mergeCell ref="G367:G368"/>
    <mergeCell ref="F367:F368"/>
    <mergeCell ref="F338:F339"/>
    <mergeCell ref="E337:G337"/>
    <mergeCell ref="E478:G478"/>
    <mergeCell ref="E479:E480"/>
    <mergeCell ref="F559:F560"/>
    <mergeCell ref="E558:G558"/>
    <mergeCell ref="E559:E560"/>
    <mergeCell ref="G559:G560"/>
    <mergeCell ref="E588:G588"/>
    <mergeCell ref="E589:E590"/>
    <mergeCell ref="G589:G590"/>
    <mergeCell ref="F589:F590"/>
    <mergeCell ref="E640:E641"/>
    <mergeCell ref="G640:G641"/>
    <mergeCell ref="F640:F641"/>
    <mergeCell ref="F620:F621"/>
    <mergeCell ref="E619:G619"/>
    <mergeCell ref="E620:E621"/>
    <mergeCell ref="G620:G621"/>
    <mergeCell ref="I892:K892"/>
    <mergeCell ref="L919:M919"/>
    <mergeCell ref="E763:E764"/>
    <mergeCell ref="G763:G764"/>
    <mergeCell ref="E847:G847"/>
    <mergeCell ref="F763:F764"/>
    <mergeCell ref="F849:F850"/>
    <mergeCell ref="E849:E850"/>
    <mergeCell ref="E848:G848"/>
    <mergeCell ref="E816:G816"/>
    <mergeCell ref="E817:E818"/>
    <mergeCell ref="G817:G818"/>
    <mergeCell ref="F817:F818"/>
    <mergeCell ref="G849:G850"/>
    <mergeCell ref="E940:G940"/>
    <mergeCell ref="E907:G907"/>
    <mergeCell ref="G908:G909"/>
    <mergeCell ref="F908:F909"/>
    <mergeCell ref="E908:E909"/>
    <mergeCell ref="F880:F881"/>
    <mergeCell ref="E879:G879"/>
    <mergeCell ref="E880:E881"/>
    <mergeCell ref="G880:G881"/>
    <mergeCell ref="F2:L2"/>
    <mergeCell ref="L312:M312"/>
    <mergeCell ref="L535:M535"/>
    <mergeCell ref="L569:M569"/>
    <mergeCell ref="L600:M600"/>
    <mergeCell ref="I1041:K1041"/>
    <mergeCell ref="I1042:K1042"/>
    <mergeCell ref="B1037:B1039"/>
    <mergeCell ref="D1037:D1039"/>
    <mergeCell ref="E1037:G1037"/>
    <mergeCell ref="E1038:E1039"/>
    <mergeCell ref="F1038:F1039"/>
    <mergeCell ref="G1038:G1039"/>
    <mergeCell ref="I999:K999"/>
    <mergeCell ref="I1012:K1012"/>
    <mergeCell ref="I1025:K1025"/>
    <mergeCell ref="E960:E961"/>
    <mergeCell ref="G960:G961"/>
    <mergeCell ref="F941:F942"/>
    <mergeCell ref="F960:F961"/>
    <mergeCell ref="E959:G959"/>
    <mergeCell ref="G941:G942"/>
    <mergeCell ref="E941:E942"/>
    <mergeCell ref="L918:M918"/>
  </mergeCells>
  <phoneticPr fontId="0" type="noConversion"/>
  <pageMargins left="0.59055118110236227" right="0.23622047244094491" top="0.51181102362204722" bottom="0.31496062992125984" header="0.51181102362204722" footer="0.19685039370078741"/>
  <pageSetup paperSize="9" scale="69" fitToHeight="10" orientation="portrait" r:id="rId1"/>
  <headerFooter alignWithMargins="0">
    <oddFooter>&amp;R&amp;A&amp;P</oddFooter>
  </headerFooter>
  <rowBreaks count="18" manualBreakCount="18">
    <brk id="66" max="10" man="1"/>
    <brk id="124" max="10" man="1"/>
    <brk id="195" max="16383" man="1"/>
    <brk id="247" max="16383" man="1"/>
    <brk id="295" max="10" man="1"/>
    <brk id="334" max="16383" man="1"/>
    <brk id="403" max="16383" man="1"/>
    <brk id="459" max="16383" man="1"/>
    <brk id="506" max="16383" man="1"/>
    <brk id="555" max="16383" man="1"/>
    <brk id="617" max="10" man="1"/>
    <brk id="682" max="16383" man="1"/>
    <brk id="732" max="16383" man="1"/>
    <brk id="788" max="10" man="1"/>
    <brk id="845" max="16383" man="1"/>
    <brk id="904" max="16383" man="1"/>
    <brk id="956" max="16383" man="1"/>
    <brk id="100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N123"/>
  <sheetViews>
    <sheetView view="pageBreakPreview" topLeftCell="A40" zoomScale="90" zoomScaleSheetLayoutView="90" workbookViewId="0">
      <selection activeCell="E73" sqref="E73"/>
    </sheetView>
  </sheetViews>
  <sheetFormatPr defaultRowHeight="12.75" x14ac:dyDescent="0.2"/>
  <cols>
    <col min="1" max="1" width="4.42578125" style="371" customWidth="1"/>
    <col min="2" max="2" width="33.42578125" style="371" customWidth="1"/>
    <col min="3" max="3" width="14.85546875" style="371" customWidth="1"/>
    <col min="4" max="6" width="15.28515625" style="371" customWidth="1"/>
    <col min="7" max="7" width="7.85546875" style="305" hidden="1" customWidth="1"/>
    <col min="8" max="8" width="7.140625" style="305" hidden="1" customWidth="1"/>
    <col min="9" max="9" width="6.5703125" style="305" hidden="1" customWidth="1"/>
    <col min="10" max="10" width="6.85546875" style="305" hidden="1" customWidth="1"/>
    <col min="11" max="11" width="7" style="305" hidden="1" customWidth="1"/>
    <col min="12" max="12" width="7.5703125" style="305" hidden="1" customWidth="1"/>
    <col min="13" max="14" width="10.28515625" style="305" customWidth="1"/>
  </cols>
  <sheetData>
    <row r="1" spans="1:12" ht="18.75" x14ac:dyDescent="0.3">
      <c r="A1" s="1076" t="s">
        <v>126</v>
      </c>
      <c r="B1" s="1077"/>
      <c r="C1" s="1077"/>
      <c r="D1" s="1077"/>
      <c r="E1" s="1077"/>
      <c r="F1" s="1078"/>
    </row>
    <row r="2" spans="1:12" ht="18.75" x14ac:dyDescent="0.3">
      <c r="A2" s="1079" t="s">
        <v>60</v>
      </c>
      <c r="B2" s="1080"/>
      <c r="C2" s="1080"/>
      <c r="D2" s="1080"/>
      <c r="E2" s="1080"/>
      <c r="F2" s="1081"/>
    </row>
    <row r="3" spans="1:12" ht="18.75" x14ac:dyDescent="0.2">
      <c r="A3" s="1082" t="s">
        <v>219</v>
      </c>
      <c r="B3" s="1083"/>
      <c r="C3" s="1083"/>
      <c r="D3" s="1083"/>
      <c r="E3" s="1083"/>
      <c r="F3" s="1084"/>
    </row>
    <row r="4" spans="1:12" ht="18.75" customHeight="1" x14ac:dyDescent="0.3">
      <c r="A4" s="306"/>
      <c r="B4" s="307"/>
      <c r="C4" s="308"/>
      <c r="D4" s="309" t="s">
        <v>46</v>
      </c>
      <c r="E4" s="1085" t="s">
        <v>335</v>
      </c>
      <c r="F4" s="1081"/>
      <c r="G4" s="1058" t="s">
        <v>281</v>
      </c>
      <c r="H4" s="1059"/>
      <c r="I4" s="1060"/>
      <c r="J4" s="1064" t="s">
        <v>282</v>
      </c>
      <c r="K4" s="1065"/>
      <c r="L4" s="1066"/>
    </row>
    <row r="5" spans="1:12" ht="18.75" x14ac:dyDescent="0.3">
      <c r="A5" s="1073" t="s">
        <v>117</v>
      </c>
      <c r="B5" s="1074"/>
      <c r="C5" s="1074"/>
      <c r="D5" s="1074"/>
      <c r="E5" s="1074"/>
      <c r="F5" s="1075"/>
      <c r="G5" s="1061"/>
      <c r="H5" s="1062"/>
      <c r="I5" s="1063"/>
      <c r="J5" s="1067"/>
      <c r="K5" s="1068"/>
      <c r="L5" s="1069"/>
    </row>
    <row r="6" spans="1:12" ht="18.95" customHeight="1" thickBot="1" x14ac:dyDescent="0.35">
      <c r="A6" s="310"/>
      <c r="B6" s="311"/>
      <c r="C6" s="311"/>
      <c r="D6" s="312"/>
      <c r="E6" s="313"/>
      <c r="F6" s="314"/>
      <c r="G6" s="1061"/>
      <c r="H6" s="1062"/>
      <c r="I6" s="1063"/>
      <c r="J6" s="1070"/>
      <c r="K6" s="1071"/>
      <c r="L6" s="1072"/>
    </row>
    <row r="7" spans="1:12" ht="18.95" customHeight="1" thickBot="1" x14ac:dyDescent="0.35">
      <c r="A7" s="315">
        <v>1</v>
      </c>
      <c r="B7" s="316" t="s">
        <v>154</v>
      </c>
      <c r="C7" s="317"/>
      <c r="D7" s="318" t="s">
        <v>111</v>
      </c>
      <c r="E7" s="318" t="s">
        <v>5</v>
      </c>
      <c r="F7" s="319" t="s">
        <v>203</v>
      </c>
      <c r="G7" s="320">
        <f>G8</f>
        <v>0</v>
      </c>
      <c r="H7" s="321">
        <f t="shared" ref="H7:I7" si="0">H8</f>
        <v>0</v>
      </c>
      <c r="I7" s="322">
        <f t="shared" si="0"/>
        <v>0</v>
      </c>
      <c r="J7" s="323" t="e">
        <f>G7-#REF!</f>
        <v>#REF!</v>
      </c>
      <c r="K7" s="323" t="e">
        <f>H7-#REF!</f>
        <v>#REF!</v>
      </c>
      <c r="L7" s="324" t="e">
        <f>I7-#REF!</f>
        <v>#REF!</v>
      </c>
    </row>
    <row r="8" spans="1:12" ht="18.95" customHeight="1" x14ac:dyDescent="0.3">
      <c r="A8" s="325"/>
      <c r="B8" s="326" t="s">
        <v>7</v>
      </c>
      <c r="C8" s="326" t="s">
        <v>112</v>
      </c>
      <c r="D8" s="327">
        <v>0.01</v>
      </c>
      <c r="E8" s="327">
        <v>0.01</v>
      </c>
      <c r="F8" s="328">
        <v>0.01</v>
      </c>
      <c r="G8" s="330">
        <v>0</v>
      </c>
      <c r="H8" s="331">
        <v>0</v>
      </c>
      <c r="I8" s="331">
        <v>0</v>
      </c>
      <c r="J8" s="332">
        <f>D8-G8</f>
        <v>0.01</v>
      </c>
      <c r="K8" s="333">
        <f>E8-H8</f>
        <v>0.01</v>
      </c>
      <c r="L8" s="334">
        <f>F8-I8</f>
        <v>0.01</v>
      </c>
    </row>
    <row r="9" spans="1:12" ht="18.95" customHeight="1" x14ac:dyDescent="0.3">
      <c r="A9" s="335"/>
      <c r="B9" s="336"/>
      <c r="C9" s="336" t="s">
        <v>113</v>
      </c>
      <c r="D9" s="337">
        <v>0.01</v>
      </c>
      <c r="E9" s="337">
        <v>0.01</v>
      </c>
      <c r="F9" s="338">
        <v>0.01</v>
      </c>
      <c r="G9" s="330"/>
      <c r="H9" s="331"/>
      <c r="I9" s="331"/>
      <c r="J9" s="330"/>
      <c r="K9" s="331"/>
      <c r="L9" s="339"/>
    </row>
    <row r="10" spans="1:12" ht="18.95" customHeight="1" x14ac:dyDescent="0.3">
      <c r="A10" s="335"/>
      <c r="B10" s="336" t="s">
        <v>114</v>
      </c>
      <c r="C10" s="336" t="s">
        <v>115</v>
      </c>
      <c r="D10" s="340">
        <v>116</v>
      </c>
      <c r="E10" s="340">
        <v>115</v>
      </c>
      <c r="F10" s="341">
        <v>115</v>
      </c>
      <c r="G10" s="330"/>
      <c r="H10" s="331"/>
      <c r="I10" s="331"/>
      <c r="J10" s="330"/>
      <c r="K10" s="331"/>
      <c r="L10" s="339"/>
    </row>
    <row r="11" spans="1:12" ht="18.95" customHeight="1" thickBot="1" x14ac:dyDescent="0.35">
      <c r="A11" s="310"/>
      <c r="B11" s="311"/>
      <c r="C11" s="311" t="s">
        <v>116</v>
      </c>
      <c r="D11" s="342">
        <v>116</v>
      </c>
      <c r="E11" s="342">
        <v>115</v>
      </c>
      <c r="F11" s="343">
        <v>115</v>
      </c>
      <c r="G11" s="330"/>
      <c r="H11" s="331"/>
      <c r="I11" s="331"/>
      <c r="J11" s="344"/>
      <c r="K11" s="345"/>
      <c r="L11" s="346"/>
    </row>
    <row r="12" spans="1:12" ht="18.95" customHeight="1" thickBot="1" x14ac:dyDescent="0.35">
      <c r="A12" s="315">
        <v>2</v>
      </c>
      <c r="B12" s="316" t="s">
        <v>155</v>
      </c>
      <c r="C12" s="347"/>
      <c r="D12" s="318" t="s">
        <v>111</v>
      </c>
      <c r="E12" s="318" t="s">
        <v>5</v>
      </c>
      <c r="F12" s="319" t="s">
        <v>203</v>
      </c>
      <c r="G12" s="320">
        <f>G13+G15</f>
        <v>0</v>
      </c>
      <c r="H12" s="321">
        <f t="shared" ref="H12:I12" si="1">H13+H15</f>
        <v>0</v>
      </c>
      <c r="I12" s="322">
        <f t="shared" si="1"/>
        <v>0</v>
      </c>
      <c r="J12" s="348" t="e">
        <f>G12-#REF!</f>
        <v>#REF!</v>
      </c>
      <c r="K12" s="348" t="e">
        <f>H12-#REF!</f>
        <v>#REF!</v>
      </c>
      <c r="L12" s="349" t="e">
        <f>I12-#REF!</f>
        <v>#REF!</v>
      </c>
    </row>
    <row r="13" spans="1:12" ht="18.95" customHeight="1" x14ac:dyDescent="0.3">
      <c r="A13" s="350"/>
      <c r="B13" s="351" t="s">
        <v>7</v>
      </c>
      <c r="C13" s="351" t="s">
        <v>112</v>
      </c>
      <c r="D13" s="352">
        <v>1.53</v>
      </c>
      <c r="E13" s="352">
        <v>2</v>
      </c>
      <c r="F13" s="353">
        <v>1.85</v>
      </c>
      <c r="G13" s="330">
        <v>0</v>
      </c>
      <c r="H13" s="331">
        <v>0</v>
      </c>
      <c r="I13" s="331">
        <v>0</v>
      </c>
      <c r="J13" s="332">
        <f>D13-G13</f>
        <v>1.53</v>
      </c>
      <c r="K13" s="333">
        <f>E13-H13</f>
        <v>2</v>
      </c>
      <c r="L13" s="334">
        <f>F13-I13</f>
        <v>1.85</v>
      </c>
    </row>
    <row r="14" spans="1:12" ht="18.95" customHeight="1" x14ac:dyDescent="0.3">
      <c r="A14" s="335"/>
      <c r="B14" s="336"/>
      <c r="C14" s="336" t="s">
        <v>113</v>
      </c>
      <c r="D14" s="337">
        <v>0.85</v>
      </c>
      <c r="E14" s="337">
        <v>1.1100000000000001</v>
      </c>
      <c r="F14" s="338">
        <v>1.02</v>
      </c>
      <c r="G14" s="330"/>
      <c r="H14" s="331"/>
      <c r="I14" s="331"/>
      <c r="J14" s="330"/>
      <c r="K14" s="331"/>
      <c r="L14" s="339"/>
    </row>
    <row r="15" spans="1:12" ht="18.95" customHeight="1" x14ac:dyDescent="0.3">
      <c r="A15" s="335"/>
      <c r="B15" s="336" t="s">
        <v>9</v>
      </c>
      <c r="C15" s="336" t="s">
        <v>112</v>
      </c>
      <c r="D15" s="337">
        <v>3.18</v>
      </c>
      <c r="E15" s="337">
        <v>4.13</v>
      </c>
      <c r="F15" s="338">
        <v>3.84</v>
      </c>
      <c r="G15" s="330">
        <v>0</v>
      </c>
      <c r="H15" s="331">
        <v>0</v>
      </c>
      <c r="I15" s="331">
        <v>0</v>
      </c>
      <c r="J15" s="354">
        <f>D15-G15</f>
        <v>3.18</v>
      </c>
      <c r="K15" s="355">
        <f>E15-H15</f>
        <v>4.13</v>
      </c>
      <c r="L15" s="356">
        <f>F15-I15</f>
        <v>3.84</v>
      </c>
    </row>
    <row r="16" spans="1:12" ht="18.95" customHeight="1" x14ac:dyDescent="0.3">
      <c r="A16" s="335"/>
      <c r="B16" s="336"/>
      <c r="C16" s="336" t="s">
        <v>113</v>
      </c>
      <c r="D16" s="337">
        <v>1.76</v>
      </c>
      <c r="E16" s="337">
        <v>2.29</v>
      </c>
      <c r="F16" s="338">
        <v>2.13</v>
      </c>
      <c r="G16" s="330"/>
      <c r="H16" s="331"/>
      <c r="I16" s="331"/>
      <c r="J16" s="330"/>
      <c r="K16" s="331"/>
      <c r="L16" s="339"/>
    </row>
    <row r="17" spans="1:12" ht="18.95" customHeight="1" x14ac:dyDescent="0.3">
      <c r="A17" s="335"/>
      <c r="B17" s="357" t="s">
        <v>156</v>
      </c>
      <c r="C17" s="336" t="s">
        <v>112</v>
      </c>
      <c r="D17" s="337">
        <v>-9.27</v>
      </c>
      <c r="E17" s="337">
        <v>-0.77</v>
      </c>
      <c r="F17" s="338">
        <v>-5.28</v>
      </c>
      <c r="G17" s="330"/>
      <c r="H17" s="331"/>
      <c r="I17" s="331"/>
      <c r="J17" s="330"/>
      <c r="K17" s="331"/>
      <c r="L17" s="339"/>
    </row>
    <row r="18" spans="1:12" ht="18.95" customHeight="1" x14ac:dyDescent="0.3">
      <c r="A18" s="335"/>
      <c r="B18" s="357"/>
      <c r="C18" s="336" t="s">
        <v>113</v>
      </c>
      <c r="D18" s="337">
        <v>-5.14</v>
      </c>
      <c r="E18" s="337">
        <v>-0.43</v>
      </c>
      <c r="F18" s="338">
        <v>-2.93</v>
      </c>
      <c r="G18" s="330"/>
      <c r="H18" s="331"/>
      <c r="I18" s="331"/>
      <c r="J18" s="330"/>
      <c r="K18" s="331"/>
      <c r="L18" s="339"/>
    </row>
    <row r="19" spans="1:12" ht="18.95" customHeight="1" x14ac:dyDescent="0.3">
      <c r="A19" s="335"/>
      <c r="B19" s="357" t="s">
        <v>157</v>
      </c>
      <c r="C19" s="336" t="s">
        <v>112</v>
      </c>
      <c r="D19" s="337">
        <v>-0.51</v>
      </c>
      <c r="E19" s="337">
        <v>-0.66</v>
      </c>
      <c r="F19" s="338">
        <v>-0.61</v>
      </c>
      <c r="G19" s="330"/>
      <c r="H19" s="329"/>
      <c r="I19" s="329"/>
      <c r="J19" s="482"/>
      <c r="K19" s="331"/>
      <c r="L19" s="339"/>
    </row>
    <row r="20" spans="1:12" ht="18.95" customHeight="1" x14ac:dyDescent="0.3">
      <c r="A20" s="335"/>
      <c r="B20" s="357"/>
      <c r="C20" s="336" t="s">
        <v>113</v>
      </c>
      <c r="D20" s="337">
        <v>-0.28000000000000003</v>
      </c>
      <c r="E20" s="337">
        <v>-0.37</v>
      </c>
      <c r="F20" s="338">
        <v>-0.34</v>
      </c>
      <c r="G20" s="330"/>
      <c r="H20" s="331"/>
      <c r="I20" s="331"/>
      <c r="J20" s="330"/>
      <c r="K20" s="331"/>
      <c r="L20" s="339"/>
    </row>
    <row r="21" spans="1:12" ht="18.95" customHeight="1" x14ac:dyDescent="0.3">
      <c r="A21" s="335"/>
      <c r="B21" s="357" t="s">
        <v>158</v>
      </c>
      <c r="C21" s="336" t="s">
        <v>112</v>
      </c>
      <c r="D21" s="337">
        <v>12.39</v>
      </c>
      <c r="E21" s="337">
        <v>5.59</v>
      </c>
      <c r="F21" s="338">
        <v>7.62</v>
      </c>
      <c r="G21" s="330"/>
      <c r="H21" s="331"/>
      <c r="I21" s="331"/>
      <c r="J21" s="330"/>
      <c r="K21" s="331"/>
      <c r="L21" s="339"/>
    </row>
    <row r="22" spans="1:12" ht="18.95" customHeight="1" x14ac:dyDescent="0.3">
      <c r="A22" s="335"/>
      <c r="B22" s="357"/>
      <c r="C22" s="336" t="s">
        <v>113</v>
      </c>
      <c r="D22" s="337">
        <v>6.86</v>
      </c>
      <c r="E22" s="337">
        <v>3.1</v>
      </c>
      <c r="F22" s="338">
        <v>4.22</v>
      </c>
      <c r="G22" s="330"/>
      <c r="H22" s="331"/>
      <c r="I22" s="331"/>
      <c r="J22" s="330"/>
      <c r="K22" s="331"/>
      <c r="L22" s="339"/>
    </row>
    <row r="23" spans="1:12" ht="18.95" customHeight="1" x14ac:dyDescent="0.3">
      <c r="A23" s="335"/>
      <c r="B23" s="357" t="s">
        <v>159</v>
      </c>
      <c r="C23" s="336" t="s">
        <v>112</v>
      </c>
      <c r="D23" s="337">
        <v>2.12</v>
      </c>
      <c r="E23" s="337">
        <v>1.97</v>
      </c>
      <c r="F23" s="338">
        <v>3.97</v>
      </c>
      <c r="G23" s="330"/>
      <c r="H23" s="331"/>
      <c r="I23" s="331"/>
      <c r="J23" s="330"/>
      <c r="K23" s="331"/>
      <c r="L23" s="339"/>
    </row>
    <row r="24" spans="1:12" ht="18.95" customHeight="1" x14ac:dyDescent="0.3">
      <c r="A24" s="335"/>
      <c r="B24" s="357"/>
      <c r="C24" s="336" t="s">
        <v>113</v>
      </c>
      <c r="D24" s="337">
        <v>1.17</v>
      </c>
      <c r="E24" s="337">
        <v>1.0900000000000001</v>
      </c>
      <c r="F24" s="338">
        <v>2.2000000000000002</v>
      </c>
      <c r="G24" s="330"/>
      <c r="H24" s="331"/>
      <c r="I24" s="331"/>
      <c r="J24" s="330"/>
      <c r="K24" s="331"/>
      <c r="L24" s="339"/>
    </row>
    <row r="25" spans="1:12" ht="18.95" customHeight="1" x14ac:dyDescent="0.3">
      <c r="A25" s="335"/>
      <c r="B25" s="336" t="s">
        <v>114</v>
      </c>
      <c r="C25" s="336" t="s">
        <v>115</v>
      </c>
      <c r="D25" s="340">
        <v>116</v>
      </c>
      <c r="E25" s="340">
        <v>115</v>
      </c>
      <c r="F25" s="341">
        <v>115</v>
      </c>
      <c r="G25" s="330"/>
      <c r="H25" s="331"/>
      <c r="I25" s="331"/>
      <c r="J25" s="330"/>
      <c r="K25" s="331"/>
      <c r="L25" s="339"/>
    </row>
    <row r="26" spans="1:12" ht="18.95" customHeight="1" thickBot="1" x14ac:dyDescent="0.35">
      <c r="A26" s="358"/>
      <c r="B26" s="359"/>
      <c r="C26" s="359" t="s">
        <v>116</v>
      </c>
      <c r="D26" s="360">
        <v>114</v>
      </c>
      <c r="E26" s="360">
        <v>112</v>
      </c>
      <c r="F26" s="361">
        <v>113</v>
      </c>
      <c r="G26" s="330"/>
      <c r="H26" s="331"/>
      <c r="I26" s="331"/>
      <c r="J26" s="344"/>
      <c r="K26" s="345"/>
      <c r="L26" s="346"/>
    </row>
    <row r="27" spans="1:12" ht="18.95" customHeight="1" thickBot="1" x14ac:dyDescent="0.35">
      <c r="A27" s="315">
        <v>3</v>
      </c>
      <c r="B27" s="316" t="s">
        <v>160</v>
      </c>
      <c r="C27" s="347"/>
      <c r="D27" s="318" t="s">
        <v>111</v>
      </c>
      <c r="E27" s="318" t="s">
        <v>5</v>
      </c>
      <c r="F27" s="319" t="s">
        <v>203</v>
      </c>
      <c r="G27" s="320">
        <f>G28</f>
        <v>0</v>
      </c>
      <c r="H27" s="321">
        <f t="shared" ref="H27:I27" si="2">H28</f>
        <v>0</v>
      </c>
      <c r="I27" s="322">
        <f t="shared" si="2"/>
        <v>0</v>
      </c>
      <c r="J27" s="323" t="e">
        <f>G27-#REF!</f>
        <v>#REF!</v>
      </c>
      <c r="K27" s="323" t="e">
        <f>H27-#REF!</f>
        <v>#REF!</v>
      </c>
      <c r="L27" s="324" t="e">
        <f>I27-#REF!</f>
        <v>#REF!</v>
      </c>
    </row>
    <row r="28" spans="1:12" ht="18.95" customHeight="1" x14ac:dyDescent="0.3">
      <c r="A28" s="325"/>
      <c r="B28" s="326" t="s">
        <v>9</v>
      </c>
      <c r="C28" s="326" t="s">
        <v>112</v>
      </c>
      <c r="D28" s="327">
        <v>0.05</v>
      </c>
      <c r="E28" s="327">
        <v>0.06</v>
      </c>
      <c r="F28" s="328">
        <v>0.06</v>
      </c>
      <c r="G28" s="330">
        <v>0</v>
      </c>
      <c r="H28" s="331">
        <v>0</v>
      </c>
      <c r="I28" s="331">
        <v>0</v>
      </c>
      <c r="J28" s="332">
        <f>D28-G28</f>
        <v>0.05</v>
      </c>
      <c r="K28" s="333">
        <f>E28-H28</f>
        <v>0.06</v>
      </c>
      <c r="L28" s="334">
        <f>F28-I28</f>
        <v>0.06</v>
      </c>
    </row>
    <row r="29" spans="1:12" ht="18.95" customHeight="1" x14ac:dyDescent="0.3">
      <c r="A29" s="335"/>
      <c r="B29" s="336"/>
      <c r="C29" s="336" t="s">
        <v>113</v>
      </c>
      <c r="D29" s="337">
        <v>0.03</v>
      </c>
      <c r="E29" s="337">
        <v>0.03</v>
      </c>
      <c r="F29" s="338">
        <v>0.03</v>
      </c>
      <c r="G29" s="330"/>
      <c r="H29" s="331"/>
      <c r="I29" s="331"/>
      <c r="J29" s="330"/>
      <c r="K29" s="331"/>
      <c r="L29" s="339"/>
    </row>
    <row r="30" spans="1:12" ht="18.95" customHeight="1" x14ac:dyDescent="0.3">
      <c r="A30" s="335"/>
      <c r="B30" s="357" t="s">
        <v>161</v>
      </c>
      <c r="C30" s="336" t="s">
        <v>112</v>
      </c>
      <c r="D30" s="362">
        <v>0.42</v>
      </c>
      <c r="E30" s="362">
        <v>0.42</v>
      </c>
      <c r="F30" s="363">
        <v>0.39</v>
      </c>
      <c r="G30" s="330"/>
      <c r="H30" s="331"/>
      <c r="I30" s="331"/>
      <c r="J30" s="330"/>
      <c r="K30" s="331"/>
      <c r="L30" s="339"/>
    </row>
    <row r="31" spans="1:12" ht="18.95" customHeight="1" x14ac:dyDescent="0.3">
      <c r="A31" s="335"/>
      <c r="B31" s="357"/>
      <c r="C31" s="336" t="s">
        <v>113</v>
      </c>
      <c r="D31" s="337">
        <v>0.23</v>
      </c>
      <c r="E31" s="337">
        <v>0.23</v>
      </c>
      <c r="F31" s="338">
        <v>0.22</v>
      </c>
      <c r="G31" s="330"/>
      <c r="H31" s="331"/>
      <c r="I31" s="331"/>
      <c r="J31" s="330"/>
      <c r="K31" s="331"/>
      <c r="L31" s="339"/>
    </row>
    <row r="32" spans="1:12" ht="18.95" customHeight="1" x14ac:dyDescent="0.3">
      <c r="A32" s="335"/>
      <c r="B32" s="336" t="s">
        <v>114</v>
      </c>
      <c r="C32" s="336" t="s">
        <v>115</v>
      </c>
      <c r="D32" s="364">
        <v>117</v>
      </c>
      <c r="E32" s="364">
        <v>115</v>
      </c>
      <c r="F32" s="365">
        <v>118</v>
      </c>
      <c r="G32" s="330"/>
      <c r="H32" s="331"/>
      <c r="I32" s="331"/>
      <c r="J32" s="330"/>
      <c r="K32" s="331"/>
      <c r="L32" s="339"/>
    </row>
    <row r="33" spans="1:12" ht="18.95" customHeight="1" thickBot="1" x14ac:dyDescent="0.35">
      <c r="A33" s="310"/>
      <c r="B33" s="311"/>
      <c r="C33" s="311" t="s">
        <v>116</v>
      </c>
      <c r="D33" s="366">
        <v>117</v>
      </c>
      <c r="E33" s="366">
        <v>115</v>
      </c>
      <c r="F33" s="367">
        <v>118</v>
      </c>
      <c r="G33" s="330"/>
      <c r="H33" s="331"/>
      <c r="I33" s="331"/>
      <c r="J33" s="344"/>
      <c r="K33" s="345"/>
      <c r="L33" s="346"/>
    </row>
    <row r="34" spans="1:12" ht="18.95" customHeight="1" thickBot="1" x14ac:dyDescent="0.35">
      <c r="A34" s="315">
        <v>4</v>
      </c>
      <c r="B34" s="316" t="s">
        <v>162</v>
      </c>
      <c r="C34" s="347"/>
      <c r="D34" s="318" t="s">
        <v>111</v>
      </c>
      <c r="E34" s="318" t="s">
        <v>5</v>
      </c>
      <c r="F34" s="319" t="s">
        <v>203</v>
      </c>
      <c r="G34" s="320">
        <f>G35+G37</f>
        <v>0</v>
      </c>
      <c r="H34" s="321">
        <f>H35+H37</f>
        <v>0</v>
      </c>
      <c r="I34" s="322">
        <f>I35+I37</f>
        <v>0</v>
      </c>
      <c r="J34" s="368" t="e">
        <f>G34-#REF!</f>
        <v>#REF!</v>
      </c>
      <c r="K34" s="323" t="e">
        <f>H34-#REF!</f>
        <v>#REF!</v>
      </c>
      <c r="L34" s="324" t="e">
        <f>I34-#REF!</f>
        <v>#REF!</v>
      </c>
    </row>
    <row r="35" spans="1:12" ht="18.95" customHeight="1" x14ac:dyDescent="0.3">
      <c r="A35" s="325"/>
      <c r="B35" s="326" t="s">
        <v>7</v>
      </c>
      <c r="C35" s="326" t="s">
        <v>112</v>
      </c>
      <c r="D35" s="327">
        <v>0.5</v>
      </c>
      <c r="E35" s="327">
        <v>0.65</v>
      </c>
      <c r="F35" s="328">
        <v>0.6</v>
      </c>
      <c r="G35" s="330">
        <v>0</v>
      </c>
      <c r="H35" s="331">
        <v>0</v>
      </c>
      <c r="I35" s="331">
        <v>0</v>
      </c>
      <c r="J35" s="332">
        <f>D35-G35</f>
        <v>0.5</v>
      </c>
      <c r="K35" s="333">
        <f>E35-H35</f>
        <v>0.65</v>
      </c>
      <c r="L35" s="334">
        <f>F35-I35</f>
        <v>0.6</v>
      </c>
    </row>
    <row r="36" spans="1:12" ht="18.95" customHeight="1" x14ac:dyDescent="0.3">
      <c r="A36" s="335"/>
      <c r="B36" s="336"/>
      <c r="C36" s="336" t="s">
        <v>113</v>
      </c>
      <c r="D36" s="337">
        <v>0.28000000000000003</v>
      </c>
      <c r="E36" s="337">
        <v>0.36</v>
      </c>
      <c r="F36" s="338">
        <v>0.33</v>
      </c>
      <c r="G36" s="330"/>
      <c r="H36" s="331"/>
      <c r="I36" s="331"/>
      <c r="J36" s="330"/>
      <c r="K36" s="331"/>
      <c r="L36" s="339"/>
    </row>
    <row r="37" spans="1:12" ht="18.95" customHeight="1" x14ac:dyDescent="0.3">
      <c r="A37" s="335"/>
      <c r="B37" s="336" t="s">
        <v>9</v>
      </c>
      <c r="C37" s="336" t="s">
        <v>112</v>
      </c>
      <c r="D37" s="337">
        <v>7.0000000000000007E-2</v>
      </c>
      <c r="E37" s="337">
        <v>0.09</v>
      </c>
      <c r="F37" s="338">
        <v>0.09</v>
      </c>
      <c r="G37" s="330">
        <v>0</v>
      </c>
      <c r="H37" s="331">
        <v>0</v>
      </c>
      <c r="I37" s="331">
        <v>0</v>
      </c>
      <c r="J37" s="354">
        <f>D37-G37</f>
        <v>7.0000000000000007E-2</v>
      </c>
      <c r="K37" s="355">
        <f>E37-H37</f>
        <v>0.09</v>
      </c>
      <c r="L37" s="356">
        <f>F37-I37</f>
        <v>0.09</v>
      </c>
    </row>
    <row r="38" spans="1:12" ht="18.95" customHeight="1" x14ac:dyDescent="0.3">
      <c r="A38" s="335"/>
      <c r="B38" s="336"/>
      <c r="C38" s="336" t="s">
        <v>113</v>
      </c>
      <c r="D38" s="337">
        <v>0.04</v>
      </c>
      <c r="E38" s="337">
        <v>0.05</v>
      </c>
      <c r="F38" s="338">
        <v>0.05</v>
      </c>
      <c r="G38" s="330"/>
      <c r="H38" s="331"/>
      <c r="I38" s="331"/>
      <c r="J38" s="330"/>
      <c r="K38" s="331"/>
      <c r="L38" s="339"/>
    </row>
    <row r="39" spans="1:12" ht="18.95" customHeight="1" x14ac:dyDescent="0.3">
      <c r="A39" s="335"/>
      <c r="B39" s="357" t="s">
        <v>163</v>
      </c>
      <c r="C39" s="336" t="s">
        <v>112</v>
      </c>
      <c r="D39" s="369">
        <v>-3.2</v>
      </c>
      <c r="E39" s="369">
        <v>0</v>
      </c>
      <c r="F39" s="370">
        <v>-3</v>
      </c>
      <c r="G39" s="330"/>
      <c r="H39" s="331"/>
      <c r="I39" s="331"/>
      <c r="J39" s="330"/>
      <c r="K39" s="331"/>
      <c r="L39" s="339"/>
    </row>
    <row r="40" spans="1:12" ht="18.95" customHeight="1" x14ac:dyDescent="0.3">
      <c r="A40" s="335"/>
      <c r="B40" s="357" t="s">
        <v>164</v>
      </c>
      <c r="C40" s="336" t="s">
        <v>112</v>
      </c>
      <c r="D40" s="369">
        <v>-5.4</v>
      </c>
      <c r="E40" s="369">
        <v>0</v>
      </c>
      <c r="F40" s="370">
        <v>-1.6</v>
      </c>
      <c r="G40" s="330"/>
      <c r="H40" s="331"/>
      <c r="I40" s="331"/>
      <c r="J40" s="330"/>
      <c r="K40" s="331"/>
      <c r="L40" s="339"/>
    </row>
    <row r="41" spans="1:12" ht="18.95" customHeight="1" x14ac:dyDescent="0.3">
      <c r="A41" s="335"/>
      <c r="B41" s="357" t="s">
        <v>156</v>
      </c>
      <c r="C41" s="336" t="s">
        <v>112</v>
      </c>
      <c r="D41" s="369">
        <v>9.3000000000000007</v>
      </c>
      <c r="E41" s="369">
        <v>0.8</v>
      </c>
      <c r="F41" s="370">
        <v>5.3</v>
      </c>
      <c r="G41" s="330"/>
      <c r="H41" s="331"/>
      <c r="I41" s="331"/>
      <c r="J41" s="330"/>
      <c r="K41" s="331"/>
      <c r="L41" s="339"/>
    </row>
    <row r="42" spans="1:12" ht="18.95" customHeight="1" x14ac:dyDescent="0.3">
      <c r="A42" s="335"/>
      <c r="B42" s="357" t="s">
        <v>165</v>
      </c>
      <c r="C42" s="336" t="s">
        <v>112</v>
      </c>
      <c r="D42" s="337">
        <v>0</v>
      </c>
      <c r="E42" s="337">
        <v>0</v>
      </c>
      <c r="F42" s="338">
        <v>0</v>
      </c>
      <c r="G42" s="330"/>
      <c r="H42" s="331"/>
      <c r="I42" s="331"/>
      <c r="J42" s="330"/>
      <c r="K42" s="331"/>
      <c r="L42" s="339"/>
    </row>
    <row r="43" spans="1:12" ht="18.95" customHeight="1" x14ac:dyDescent="0.3">
      <c r="A43" s="335"/>
      <c r="B43" s="336" t="s">
        <v>114</v>
      </c>
      <c r="C43" s="336" t="s">
        <v>115</v>
      </c>
      <c r="D43" s="340">
        <v>116</v>
      </c>
      <c r="E43" s="340">
        <v>115</v>
      </c>
      <c r="F43" s="341">
        <v>114</v>
      </c>
      <c r="G43" s="330"/>
      <c r="H43" s="331"/>
      <c r="I43" s="331"/>
      <c r="J43" s="330"/>
      <c r="K43" s="331"/>
      <c r="L43" s="339"/>
    </row>
    <row r="44" spans="1:12" ht="18.95" customHeight="1" thickBot="1" x14ac:dyDescent="0.35">
      <c r="A44" s="358"/>
      <c r="B44" s="359"/>
      <c r="C44" s="359" t="s">
        <v>116</v>
      </c>
      <c r="D44" s="360">
        <v>117</v>
      </c>
      <c r="E44" s="360">
        <v>115</v>
      </c>
      <c r="F44" s="361">
        <v>115</v>
      </c>
      <c r="H44" s="331"/>
      <c r="I44" s="331"/>
      <c r="J44" s="344"/>
      <c r="K44" s="345"/>
      <c r="L44" s="346"/>
    </row>
    <row r="45" spans="1:12" ht="18.95" customHeight="1" thickBot="1" x14ac:dyDescent="0.35">
      <c r="A45" s="315">
        <v>5</v>
      </c>
      <c r="B45" s="316" t="s">
        <v>166</v>
      </c>
      <c r="C45" s="347"/>
      <c r="D45" s="318" t="s">
        <v>111</v>
      </c>
      <c r="E45" s="318" t="s">
        <v>5</v>
      </c>
      <c r="F45" s="319" t="s">
        <v>203</v>
      </c>
      <c r="G45" s="320">
        <f>G46+G48</f>
        <v>0</v>
      </c>
      <c r="H45" s="321">
        <f t="shared" ref="H45:I45" si="3">H46+H48</f>
        <v>0</v>
      </c>
      <c r="I45" s="322">
        <f t="shared" si="3"/>
        <v>0</v>
      </c>
      <c r="J45" s="321" t="e">
        <f>G45-#REF!</f>
        <v>#REF!</v>
      </c>
      <c r="K45" s="321" t="e">
        <f>H45-#REF!</f>
        <v>#REF!</v>
      </c>
      <c r="L45" s="322" t="e">
        <f>I45-#REF!</f>
        <v>#REF!</v>
      </c>
    </row>
    <row r="46" spans="1:12" ht="18.95" customHeight="1" x14ac:dyDescent="0.3">
      <c r="A46" s="325"/>
      <c r="B46" s="326" t="s">
        <v>7</v>
      </c>
      <c r="C46" s="326" t="s">
        <v>112</v>
      </c>
      <c r="D46" s="327">
        <v>0.96</v>
      </c>
      <c r="E46" s="327">
        <v>1.24</v>
      </c>
      <c r="F46" s="328">
        <v>1.1599999999999999</v>
      </c>
      <c r="G46" s="330">
        <v>0</v>
      </c>
      <c r="H46" s="331">
        <v>0</v>
      </c>
      <c r="I46" s="339">
        <v>0</v>
      </c>
      <c r="J46" s="354">
        <f>D46-G46</f>
        <v>0.96</v>
      </c>
      <c r="K46" s="355">
        <f>E46-H46</f>
        <v>1.24</v>
      </c>
      <c r="L46" s="356">
        <f>F46-I46</f>
        <v>1.1599999999999999</v>
      </c>
    </row>
    <row r="47" spans="1:12" ht="18.95" customHeight="1" x14ac:dyDescent="0.3">
      <c r="A47" s="335"/>
      <c r="B47" s="336"/>
      <c r="C47" s="336" t="s">
        <v>113</v>
      </c>
      <c r="D47" s="337">
        <v>0.53</v>
      </c>
      <c r="E47" s="337">
        <v>0.69</v>
      </c>
      <c r="F47" s="338">
        <v>0.64</v>
      </c>
      <c r="G47" s="330"/>
      <c r="H47" s="331"/>
      <c r="I47" s="339"/>
      <c r="J47" s="330"/>
      <c r="K47" s="331"/>
      <c r="L47" s="339"/>
    </row>
    <row r="48" spans="1:12" ht="18.95" customHeight="1" x14ac:dyDescent="0.3">
      <c r="A48" s="335"/>
      <c r="B48" s="336" t="s">
        <v>9</v>
      </c>
      <c r="C48" s="336" t="s">
        <v>112</v>
      </c>
      <c r="D48" s="337">
        <v>1.02</v>
      </c>
      <c r="E48" s="337">
        <v>1.33</v>
      </c>
      <c r="F48" s="338">
        <v>1.23</v>
      </c>
      <c r="G48" s="330">
        <v>0</v>
      </c>
      <c r="H48" s="331">
        <v>0</v>
      </c>
      <c r="I48" s="339">
        <v>0</v>
      </c>
      <c r="J48" s="354">
        <f>D48-G48</f>
        <v>1.02</v>
      </c>
      <c r="K48" s="355">
        <f>E48-F48</f>
        <v>0.1</v>
      </c>
      <c r="L48" s="356">
        <f>F48-I48</f>
        <v>1.23</v>
      </c>
    </row>
    <row r="49" spans="1:12" ht="18.95" customHeight="1" x14ac:dyDescent="0.3">
      <c r="A49" s="335"/>
      <c r="B49" s="336"/>
      <c r="C49" s="336" t="s">
        <v>113</v>
      </c>
      <c r="D49" s="337">
        <v>0.56999999999999995</v>
      </c>
      <c r="E49" s="337">
        <v>0.74</v>
      </c>
      <c r="F49" s="338">
        <v>0.68</v>
      </c>
      <c r="G49" s="330"/>
      <c r="H49" s="331"/>
      <c r="I49" s="339"/>
      <c r="J49" s="330"/>
      <c r="K49" s="331"/>
      <c r="L49" s="339"/>
    </row>
    <row r="50" spans="1:12" ht="18.95" customHeight="1" x14ac:dyDescent="0.3">
      <c r="A50" s="335"/>
      <c r="B50" s="336" t="s">
        <v>114</v>
      </c>
      <c r="C50" s="336" t="s">
        <v>115</v>
      </c>
      <c r="D50" s="340">
        <v>117</v>
      </c>
      <c r="E50" s="340">
        <v>115</v>
      </c>
      <c r="F50" s="341">
        <v>118</v>
      </c>
      <c r="G50" s="330"/>
      <c r="H50" s="331"/>
      <c r="I50" s="339"/>
      <c r="J50" s="330"/>
      <c r="K50" s="331"/>
      <c r="L50" s="339"/>
    </row>
    <row r="51" spans="1:12" ht="18.95" customHeight="1" thickBot="1" x14ac:dyDescent="0.35">
      <c r="A51" s="358"/>
      <c r="B51" s="359"/>
      <c r="C51" s="359" t="s">
        <v>116</v>
      </c>
      <c r="D51" s="360">
        <v>117</v>
      </c>
      <c r="E51" s="360">
        <v>115</v>
      </c>
      <c r="F51" s="361">
        <v>118</v>
      </c>
      <c r="G51" s="330"/>
      <c r="H51" s="331"/>
      <c r="I51" s="339"/>
      <c r="J51" s="330"/>
      <c r="K51" s="331"/>
      <c r="L51" s="339"/>
    </row>
    <row r="52" spans="1:12" ht="18.95" customHeight="1" thickBot="1" x14ac:dyDescent="0.35">
      <c r="A52" s="315">
        <v>6</v>
      </c>
      <c r="B52" s="316" t="s">
        <v>167</v>
      </c>
      <c r="C52" s="347"/>
      <c r="D52" s="318" t="s">
        <v>111</v>
      </c>
      <c r="E52" s="318" t="s">
        <v>5</v>
      </c>
      <c r="F52" s="319" t="s">
        <v>203</v>
      </c>
      <c r="G52" s="320">
        <f>G53+G55</f>
        <v>0</v>
      </c>
      <c r="H52" s="321">
        <f t="shared" ref="H52:I52" si="4">H53+H55</f>
        <v>0</v>
      </c>
      <c r="I52" s="322">
        <f t="shared" si="4"/>
        <v>0</v>
      </c>
      <c r="J52" s="321" t="e">
        <f>G52-#REF!</f>
        <v>#REF!</v>
      </c>
      <c r="K52" s="321" t="e">
        <f>H52-#REF!</f>
        <v>#REF!</v>
      </c>
      <c r="L52" s="322" t="e">
        <f>I52-#REF!</f>
        <v>#REF!</v>
      </c>
    </row>
    <row r="53" spans="1:12" ht="18.95" customHeight="1" x14ac:dyDescent="0.3">
      <c r="A53" s="325"/>
      <c r="B53" s="326" t="s">
        <v>7</v>
      </c>
      <c r="C53" s="326" t="s">
        <v>112</v>
      </c>
      <c r="D53" s="327">
        <v>0.26</v>
      </c>
      <c r="E53" s="327">
        <v>0.33</v>
      </c>
      <c r="F53" s="328">
        <v>0.31</v>
      </c>
      <c r="G53" s="330">
        <v>0</v>
      </c>
      <c r="H53" s="331">
        <v>0</v>
      </c>
      <c r="I53" s="339">
        <v>0</v>
      </c>
      <c r="J53" s="354">
        <f>D53-G53</f>
        <v>0.26</v>
      </c>
      <c r="K53" s="355">
        <f>E53-H53</f>
        <v>0.33</v>
      </c>
      <c r="L53" s="356">
        <f>F53-I53</f>
        <v>0.31</v>
      </c>
    </row>
    <row r="54" spans="1:12" ht="18.95" customHeight="1" x14ac:dyDescent="0.3">
      <c r="A54" s="335"/>
      <c r="B54" s="336"/>
      <c r="C54" s="336" t="s">
        <v>113</v>
      </c>
      <c r="D54" s="337">
        <v>0.14000000000000001</v>
      </c>
      <c r="E54" s="337">
        <v>0.18</v>
      </c>
      <c r="F54" s="338">
        <v>0.17</v>
      </c>
      <c r="G54" s="330"/>
      <c r="H54" s="331"/>
      <c r="I54" s="339"/>
      <c r="J54" s="330"/>
      <c r="K54" s="331"/>
      <c r="L54" s="339"/>
    </row>
    <row r="55" spans="1:12" ht="18.95" customHeight="1" x14ac:dyDescent="0.3">
      <c r="A55" s="335"/>
      <c r="B55" s="336" t="s">
        <v>9</v>
      </c>
      <c r="C55" s="336" t="s">
        <v>112</v>
      </c>
      <c r="D55" s="337">
        <v>0.21</v>
      </c>
      <c r="E55" s="337">
        <v>0.27</v>
      </c>
      <c r="F55" s="338">
        <v>0.25</v>
      </c>
      <c r="G55" s="330">
        <v>0</v>
      </c>
      <c r="H55" s="331">
        <v>0</v>
      </c>
      <c r="I55" s="339">
        <v>0</v>
      </c>
      <c r="J55" s="354">
        <f>D55-G55</f>
        <v>0.21</v>
      </c>
      <c r="K55" s="355">
        <f>E55-H55</f>
        <v>0.27</v>
      </c>
      <c r="L55" s="356">
        <f>F55-I55</f>
        <v>0.25</v>
      </c>
    </row>
    <row r="56" spans="1:12" ht="18.95" customHeight="1" x14ac:dyDescent="0.3">
      <c r="A56" s="335"/>
      <c r="B56" s="336"/>
      <c r="C56" s="336" t="s">
        <v>113</v>
      </c>
      <c r="D56" s="337">
        <v>0.12</v>
      </c>
      <c r="E56" s="337">
        <v>0.15</v>
      </c>
      <c r="F56" s="338">
        <v>0.14000000000000001</v>
      </c>
      <c r="G56" s="330"/>
      <c r="H56" s="331"/>
      <c r="I56" s="339"/>
      <c r="J56" s="330"/>
      <c r="K56" s="331"/>
      <c r="L56" s="339"/>
    </row>
    <row r="57" spans="1:12" ht="18.95" customHeight="1" x14ac:dyDescent="0.3">
      <c r="A57" s="335"/>
      <c r="B57" s="336" t="s">
        <v>114</v>
      </c>
      <c r="C57" s="336" t="s">
        <v>115</v>
      </c>
      <c r="D57" s="340">
        <v>117</v>
      </c>
      <c r="E57" s="340">
        <v>115</v>
      </c>
      <c r="F57" s="341">
        <v>116</v>
      </c>
      <c r="G57" s="330"/>
      <c r="H57" s="331"/>
      <c r="I57" s="339"/>
      <c r="J57" s="330"/>
      <c r="K57" s="331"/>
      <c r="L57" s="339"/>
    </row>
    <row r="58" spans="1:12" ht="18.95" customHeight="1" thickBot="1" x14ac:dyDescent="0.35">
      <c r="A58" s="310"/>
      <c r="B58" s="311"/>
      <c r="C58" s="311" t="s">
        <v>116</v>
      </c>
      <c r="D58" s="342">
        <v>117</v>
      </c>
      <c r="E58" s="342">
        <v>115</v>
      </c>
      <c r="F58" s="343">
        <v>116</v>
      </c>
      <c r="G58" s="330"/>
      <c r="H58" s="331"/>
      <c r="I58" s="339"/>
      <c r="J58" s="330"/>
      <c r="K58" s="331"/>
      <c r="L58" s="339"/>
    </row>
    <row r="59" spans="1:12" ht="18.95" customHeight="1" thickBot="1" x14ac:dyDescent="0.35">
      <c r="A59" s="315">
        <v>7</v>
      </c>
      <c r="B59" s="316" t="s">
        <v>168</v>
      </c>
      <c r="C59" s="347"/>
      <c r="D59" s="318" t="s">
        <v>111</v>
      </c>
      <c r="E59" s="318" t="s">
        <v>5</v>
      </c>
      <c r="F59" s="319" t="s">
        <v>203</v>
      </c>
      <c r="G59" s="320">
        <f>G60</f>
        <v>0</v>
      </c>
      <c r="H59" s="321">
        <f t="shared" ref="H59:I59" si="5">H60</f>
        <v>0</v>
      </c>
      <c r="I59" s="322">
        <f t="shared" si="5"/>
        <v>0</v>
      </c>
      <c r="J59" s="320" t="e">
        <f>G59-#REF!</f>
        <v>#REF!</v>
      </c>
      <c r="K59" s="321" t="e">
        <f>H59-#REF!</f>
        <v>#REF!</v>
      </c>
      <c r="L59" s="322" t="e">
        <f>I59-#REF!</f>
        <v>#REF!</v>
      </c>
    </row>
    <row r="60" spans="1:12" ht="18.95" customHeight="1" x14ac:dyDescent="0.3">
      <c r="A60" s="325"/>
      <c r="B60" s="326" t="s">
        <v>7</v>
      </c>
      <c r="C60" s="326" t="s">
        <v>112</v>
      </c>
      <c r="D60" s="327">
        <v>0</v>
      </c>
      <c r="E60" s="327">
        <v>0</v>
      </c>
      <c r="F60" s="328">
        <v>0</v>
      </c>
      <c r="G60" s="330">
        <v>0</v>
      </c>
      <c r="H60" s="331">
        <v>0</v>
      </c>
      <c r="I60" s="339">
        <v>0</v>
      </c>
      <c r="J60" s="330"/>
      <c r="K60" s="331"/>
      <c r="L60" s="339"/>
    </row>
    <row r="61" spans="1:12" ht="18.95" customHeight="1" x14ac:dyDescent="0.3">
      <c r="A61" s="335"/>
      <c r="B61" s="336"/>
      <c r="C61" s="336" t="s">
        <v>113</v>
      </c>
      <c r="D61" s="337">
        <v>0</v>
      </c>
      <c r="E61" s="337">
        <v>0</v>
      </c>
      <c r="F61" s="338">
        <v>0</v>
      </c>
      <c r="G61" s="330"/>
      <c r="H61" s="331"/>
      <c r="I61" s="339"/>
      <c r="J61" s="330"/>
      <c r="K61" s="331"/>
      <c r="L61" s="339"/>
    </row>
    <row r="62" spans="1:12" ht="18.95" customHeight="1" x14ac:dyDescent="0.3">
      <c r="A62" s="335"/>
      <c r="B62" s="336" t="s">
        <v>114</v>
      </c>
      <c r="C62" s="336" t="s">
        <v>115</v>
      </c>
      <c r="D62" s="340">
        <v>117</v>
      </c>
      <c r="E62" s="340">
        <v>115</v>
      </c>
      <c r="F62" s="341">
        <v>118</v>
      </c>
      <c r="G62" s="330"/>
      <c r="H62" s="331"/>
      <c r="I62" s="339"/>
      <c r="J62" s="330"/>
      <c r="K62" s="331"/>
      <c r="L62" s="339"/>
    </row>
    <row r="63" spans="1:12" ht="18.95" customHeight="1" thickBot="1" x14ac:dyDescent="0.35">
      <c r="A63" s="310"/>
      <c r="B63" s="311"/>
      <c r="C63" s="311" t="s">
        <v>116</v>
      </c>
      <c r="D63" s="342">
        <v>117</v>
      </c>
      <c r="E63" s="342">
        <v>115</v>
      </c>
      <c r="F63" s="343">
        <v>118</v>
      </c>
      <c r="G63" s="330"/>
      <c r="H63" s="331"/>
      <c r="I63" s="339"/>
      <c r="J63" s="330"/>
      <c r="K63" s="331"/>
      <c r="L63" s="339"/>
    </row>
    <row r="64" spans="1:12" ht="18.95" customHeight="1" thickBot="1" x14ac:dyDescent="0.35">
      <c r="A64" s="315">
        <v>8</v>
      </c>
      <c r="B64" s="316" t="s">
        <v>169</v>
      </c>
      <c r="C64" s="347"/>
      <c r="D64" s="318" t="s">
        <v>111</v>
      </c>
      <c r="E64" s="318" t="s">
        <v>5</v>
      </c>
      <c r="F64" s="319" t="s">
        <v>203</v>
      </c>
      <c r="G64" s="320">
        <f>G65+G67</f>
        <v>0</v>
      </c>
      <c r="H64" s="320">
        <f t="shared" ref="H64:I64" si="6">H65+H67</f>
        <v>0</v>
      </c>
      <c r="I64" s="320">
        <f t="shared" si="6"/>
        <v>0</v>
      </c>
      <c r="J64" s="320" t="e">
        <f>G64-#REF!</f>
        <v>#REF!</v>
      </c>
      <c r="K64" s="321" t="e">
        <f>H64-#REF!</f>
        <v>#REF!</v>
      </c>
      <c r="L64" s="322" t="e">
        <f>I64-#REF!</f>
        <v>#REF!</v>
      </c>
    </row>
    <row r="65" spans="1:12" ht="18.95" customHeight="1" x14ac:dyDescent="0.3">
      <c r="A65" s="325"/>
      <c r="B65" s="326" t="s">
        <v>7</v>
      </c>
      <c r="C65" s="326" t="s">
        <v>112</v>
      </c>
      <c r="D65" s="327">
        <v>1.05</v>
      </c>
      <c r="E65" s="327">
        <v>1.37</v>
      </c>
      <c r="F65" s="328">
        <v>1.27</v>
      </c>
      <c r="G65" s="330">
        <v>0</v>
      </c>
      <c r="H65" s="331">
        <v>0</v>
      </c>
      <c r="I65" s="339">
        <v>0</v>
      </c>
      <c r="J65" s="330"/>
      <c r="K65" s="331"/>
      <c r="L65" s="339"/>
    </row>
    <row r="66" spans="1:12" ht="18.95" customHeight="1" x14ac:dyDescent="0.3">
      <c r="A66" s="335"/>
      <c r="B66" s="336"/>
      <c r="C66" s="336" t="s">
        <v>113</v>
      </c>
      <c r="D66" s="337">
        <v>0.57999999999999996</v>
      </c>
      <c r="E66" s="337">
        <v>0.76</v>
      </c>
      <c r="F66" s="338">
        <v>0.7</v>
      </c>
      <c r="G66" s="330"/>
      <c r="H66" s="331"/>
      <c r="I66" s="339"/>
      <c r="J66" s="330"/>
      <c r="K66" s="331"/>
      <c r="L66" s="339"/>
    </row>
    <row r="67" spans="1:12" ht="18.95" customHeight="1" x14ac:dyDescent="0.3">
      <c r="A67" s="335"/>
      <c r="B67" s="336" t="s">
        <v>9</v>
      </c>
      <c r="C67" s="336" t="s">
        <v>112</v>
      </c>
      <c r="D67" s="337">
        <v>2.66</v>
      </c>
      <c r="E67" s="337">
        <v>3.45</v>
      </c>
      <c r="F67" s="338">
        <v>3.21</v>
      </c>
      <c r="G67" s="330">
        <v>0</v>
      </c>
      <c r="H67" s="331">
        <v>0</v>
      </c>
      <c r="I67" s="339">
        <v>0</v>
      </c>
      <c r="J67" s="330"/>
      <c r="K67" s="331"/>
      <c r="L67" s="339"/>
    </row>
    <row r="68" spans="1:12" ht="18.95" customHeight="1" x14ac:dyDescent="0.3">
      <c r="A68" s="335"/>
      <c r="B68" s="336"/>
      <c r="C68" s="336" t="s">
        <v>113</v>
      </c>
      <c r="D68" s="337">
        <v>1.47</v>
      </c>
      <c r="E68" s="337">
        <v>1.91</v>
      </c>
      <c r="F68" s="338">
        <v>1.78</v>
      </c>
      <c r="G68" s="330"/>
      <c r="H68" s="331"/>
      <c r="I68" s="339"/>
      <c r="J68" s="330"/>
      <c r="K68" s="331"/>
      <c r="L68" s="339"/>
    </row>
    <row r="69" spans="1:12" ht="18.95" customHeight="1" x14ac:dyDescent="0.3">
      <c r="A69" s="335"/>
      <c r="B69" s="357" t="s">
        <v>170</v>
      </c>
      <c r="C69" s="336" t="s">
        <v>112</v>
      </c>
      <c r="D69" s="337">
        <v>-8.74</v>
      </c>
      <c r="E69" s="337">
        <v>-3.5</v>
      </c>
      <c r="F69" s="338">
        <v>-6.98</v>
      </c>
      <c r="G69" s="330"/>
      <c r="H69" s="331"/>
      <c r="I69" s="339"/>
      <c r="J69" s="330"/>
      <c r="K69" s="331"/>
      <c r="L69" s="339"/>
    </row>
    <row r="70" spans="1:12" ht="18.95" customHeight="1" x14ac:dyDescent="0.3">
      <c r="A70" s="335"/>
      <c r="B70" s="357" t="s">
        <v>171</v>
      </c>
      <c r="C70" s="336" t="s">
        <v>112</v>
      </c>
      <c r="D70" s="337">
        <v>-5.97</v>
      </c>
      <c r="E70" s="337">
        <v>-6.07</v>
      </c>
      <c r="F70" s="338">
        <v>-7.78</v>
      </c>
      <c r="G70" s="330"/>
      <c r="H70" s="331"/>
      <c r="I70" s="339"/>
      <c r="J70" s="330"/>
      <c r="K70" s="331"/>
      <c r="L70" s="339"/>
    </row>
    <row r="71" spans="1:12" ht="18.95" customHeight="1" x14ac:dyDescent="0.3">
      <c r="A71" s="335"/>
      <c r="B71" s="357" t="s">
        <v>172</v>
      </c>
      <c r="C71" s="336" t="s">
        <v>112</v>
      </c>
      <c r="D71" s="337">
        <v>18.43</v>
      </c>
      <c r="E71" s="337">
        <v>14.39</v>
      </c>
      <c r="F71" s="338">
        <v>19.239999999999998</v>
      </c>
      <c r="G71" s="330"/>
      <c r="H71" s="331"/>
      <c r="I71" s="339"/>
      <c r="J71" s="330"/>
      <c r="K71" s="331"/>
      <c r="L71" s="339"/>
    </row>
    <row r="72" spans="1:12" ht="18.95" customHeight="1" x14ac:dyDescent="0.3">
      <c r="A72" s="335"/>
      <c r="B72" s="336" t="s">
        <v>114</v>
      </c>
      <c r="C72" s="336" t="s">
        <v>115</v>
      </c>
      <c r="D72" s="340">
        <v>116</v>
      </c>
      <c r="E72" s="340">
        <v>115</v>
      </c>
      <c r="F72" s="341">
        <v>115</v>
      </c>
      <c r="G72" s="330"/>
      <c r="H72" s="331"/>
      <c r="I72" s="339"/>
      <c r="J72" s="330"/>
      <c r="K72" s="331"/>
      <c r="L72" s="339"/>
    </row>
    <row r="73" spans="1:12" ht="18.95" customHeight="1" thickBot="1" x14ac:dyDescent="0.35">
      <c r="A73" s="310"/>
      <c r="B73" s="311"/>
      <c r="C73" s="311" t="s">
        <v>116</v>
      </c>
      <c r="D73" s="342">
        <v>116</v>
      </c>
      <c r="E73" s="342">
        <v>115</v>
      </c>
      <c r="F73" s="343">
        <v>115</v>
      </c>
      <c r="G73" s="330"/>
      <c r="H73" s="331"/>
      <c r="I73" s="339"/>
      <c r="J73" s="330"/>
      <c r="K73" s="331"/>
      <c r="L73" s="339"/>
    </row>
    <row r="74" spans="1:12" ht="18.95" customHeight="1" thickBot="1" x14ac:dyDescent="0.35">
      <c r="A74" s="315">
        <v>9</v>
      </c>
      <c r="B74" s="316" t="s">
        <v>175</v>
      </c>
      <c r="C74" s="347"/>
      <c r="D74" s="318" t="s">
        <v>111</v>
      </c>
      <c r="E74" s="318" t="s">
        <v>5</v>
      </c>
      <c r="F74" s="319" t="s">
        <v>203</v>
      </c>
      <c r="G74" s="320">
        <f>G75+G77</f>
        <v>0</v>
      </c>
      <c r="H74" s="321">
        <f>H75+H77</f>
        <v>0</v>
      </c>
      <c r="I74" s="322">
        <f>I75+I77</f>
        <v>0</v>
      </c>
      <c r="J74" s="320" t="e">
        <f>G74-#REF!</f>
        <v>#REF!</v>
      </c>
      <c r="K74" s="321" t="e">
        <f>H74-#REF!</f>
        <v>#REF!</v>
      </c>
      <c r="L74" s="322" t="e">
        <f>I74-#REF!</f>
        <v>#REF!</v>
      </c>
    </row>
    <row r="75" spans="1:12" ht="18.95" customHeight="1" x14ac:dyDescent="0.3">
      <c r="A75" s="325"/>
      <c r="B75" s="326" t="s">
        <v>7</v>
      </c>
      <c r="C75" s="326" t="s">
        <v>112</v>
      </c>
      <c r="D75" s="327">
        <v>0</v>
      </c>
      <c r="E75" s="327">
        <v>0</v>
      </c>
      <c r="F75" s="328">
        <v>0</v>
      </c>
      <c r="G75" s="330">
        <v>0</v>
      </c>
      <c r="H75" s="331">
        <v>0</v>
      </c>
      <c r="I75" s="339">
        <v>0</v>
      </c>
      <c r="J75" s="354">
        <f>D75-G75</f>
        <v>0</v>
      </c>
      <c r="K75" s="355">
        <f>E75-H75</f>
        <v>0</v>
      </c>
      <c r="L75" s="356">
        <f>F75-I75</f>
        <v>0</v>
      </c>
    </row>
    <row r="76" spans="1:12" ht="18.95" customHeight="1" x14ac:dyDescent="0.3">
      <c r="A76" s="335"/>
      <c r="B76" s="336"/>
      <c r="C76" s="336" t="s">
        <v>113</v>
      </c>
      <c r="D76" s="337">
        <v>0</v>
      </c>
      <c r="E76" s="337">
        <v>0</v>
      </c>
      <c r="F76" s="338">
        <v>0</v>
      </c>
      <c r="G76" s="330"/>
      <c r="H76" s="331"/>
      <c r="I76" s="339"/>
      <c r="J76" s="330"/>
      <c r="K76" s="331"/>
      <c r="L76" s="339"/>
    </row>
    <row r="77" spans="1:12" ht="18.95" customHeight="1" x14ac:dyDescent="0.3">
      <c r="A77" s="335"/>
      <c r="B77" s="336" t="s">
        <v>9</v>
      </c>
      <c r="C77" s="336" t="s">
        <v>112</v>
      </c>
      <c r="D77" s="337">
        <v>0.51</v>
      </c>
      <c r="E77" s="337">
        <v>0.67</v>
      </c>
      <c r="F77" s="338">
        <v>0.62</v>
      </c>
      <c r="G77" s="330">
        <v>0</v>
      </c>
      <c r="H77" s="331">
        <v>0</v>
      </c>
      <c r="I77" s="339">
        <v>0</v>
      </c>
      <c r="J77" s="354">
        <f>D77-G77</f>
        <v>0.51</v>
      </c>
      <c r="K77" s="355">
        <f>E77-H77</f>
        <v>0.67</v>
      </c>
      <c r="L77" s="356">
        <f>F77-I77</f>
        <v>0.62</v>
      </c>
    </row>
    <row r="78" spans="1:12" ht="18.95" customHeight="1" x14ac:dyDescent="0.3">
      <c r="A78" s="335"/>
      <c r="B78" s="336"/>
      <c r="C78" s="336" t="s">
        <v>113</v>
      </c>
      <c r="D78" s="337">
        <v>0.28000000000000003</v>
      </c>
      <c r="E78" s="337">
        <v>0.37</v>
      </c>
      <c r="F78" s="338">
        <v>0.34</v>
      </c>
      <c r="G78" s="330"/>
      <c r="H78" s="331"/>
      <c r="I78" s="339"/>
      <c r="J78" s="330"/>
      <c r="K78" s="331"/>
      <c r="L78" s="339"/>
    </row>
    <row r="79" spans="1:12" ht="18.95" customHeight="1" x14ac:dyDescent="0.3">
      <c r="A79" s="335"/>
      <c r="B79" s="357" t="s">
        <v>173</v>
      </c>
      <c r="C79" s="336" t="s">
        <v>112</v>
      </c>
      <c r="D79" s="337">
        <v>-13.24</v>
      </c>
      <c r="E79" s="337">
        <v>-6.54</v>
      </c>
      <c r="F79" s="338">
        <v>-8.58</v>
      </c>
      <c r="G79" s="330"/>
      <c r="H79" s="331"/>
      <c r="I79" s="339"/>
      <c r="J79" s="330"/>
      <c r="K79" s="331"/>
      <c r="L79" s="339"/>
    </row>
    <row r="80" spans="1:12" ht="18.95" customHeight="1" x14ac:dyDescent="0.3">
      <c r="A80" s="335"/>
      <c r="B80" s="357" t="s">
        <v>174</v>
      </c>
      <c r="C80" s="336" t="s">
        <v>112</v>
      </c>
      <c r="D80" s="337">
        <v>13.77</v>
      </c>
      <c r="E80" s="337">
        <v>7.21</v>
      </c>
      <c r="F80" s="338">
        <v>9.2100000000000009</v>
      </c>
      <c r="G80" s="330"/>
      <c r="H80" s="331"/>
      <c r="I80" s="339"/>
      <c r="J80" s="330"/>
      <c r="K80" s="331"/>
      <c r="L80" s="339"/>
    </row>
    <row r="81" spans="1:12" ht="18.95" customHeight="1" x14ac:dyDescent="0.3">
      <c r="A81" s="335"/>
      <c r="B81" s="336" t="s">
        <v>114</v>
      </c>
      <c r="C81" s="336" t="s">
        <v>115</v>
      </c>
      <c r="D81" s="340">
        <v>118</v>
      </c>
      <c r="E81" s="340">
        <v>116</v>
      </c>
      <c r="F81" s="341">
        <v>117</v>
      </c>
      <c r="G81" s="330"/>
      <c r="H81" s="331"/>
      <c r="I81" s="339"/>
      <c r="J81" s="330"/>
      <c r="K81" s="331"/>
      <c r="L81" s="339"/>
    </row>
    <row r="82" spans="1:12" ht="18.95" customHeight="1" thickBot="1" x14ac:dyDescent="0.35">
      <c r="A82" s="358"/>
      <c r="B82" s="359"/>
      <c r="C82" s="359" t="s">
        <v>116</v>
      </c>
      <c r="D82" s="360">
        <v>118</v>
      </c>
      <c r="E82" s="360">
        <v>116</v>
      </c>
      <c r="F82" s="361">
        <v>117</v>
      </c>
      <c r="G82" s="330"/>
      <c r="H82" s="331"/>
      <c r="I82" s="339"/>
      <c r="J82" s="330"/>
      <c r="K82" s="331"/>
      <c r="L82" s="339"/>
    </row>
    <row r="83" spans="1:12" ht="18.95" customHeight="1" thickBot="1" x14ac:dyDescent="0.35">
      <c r="A83" s="315">
        <v>10</v>
      </c>
      <c r="B83" s="316" t="s">
        <v>176</v>
      </c>
      <c r="C83" s="347"/>
      <c r="D83" s="318" t="s">
        <v>111</v>
      </c>
      <c r="E83" s="318" t="s">
        <v>5</v>
      </c>
      <c r="F83" s="319" t="s">
        <v>203</v>
      </c>
      <c r="G83" s="320">
        <f>G84+G86</f>
        <v>0</v>
      </c>
      <c r="H83" s="321">
        <f>H84+H86</f>
        <v>0</v>
      </c>
      <c r="I83" s="322">
        <f>I84+I86</f>
        <v>0</v>
      </c>
      <c r="J83" s="320" t="e">
        <f>G83-#REF!</f>
        <v>#REF!</v>
      </c>
      <c r="K83" s="321" t="e">
        <f>H83-#REF!</f>
        <v>#REF!</v>
      </c>
      <c r="L83" s="322" t="e">
        <f>I83-#REF!</f>
        <v>#REF!</v>
      </c>
    </row>
    <row r="84" spans="1:12" ht="18.95" customHeight="1" x14ac:dyDescent="0.3">
      <c r="A84" s="325"/>
      <c r="B84" s="326" t="s">
        <v>7</v>
      </c>
      <c r="C84" s="326" t="s">
        <v>112</v>
      </c>
      <c r="D84" s="327">
        <v>0.14000000000000001</v>
      </c>
      <c r="E84" s="327">
        <v>0.18</v>
      </c>
      <c r="F84" s="328">
        <v>0.17</v>
      </c>
      <c r="G84" s="330">
        <v>0</v>
      </c>
      <c r="H84" s="331">
        <v>0</v>
      </c>
      <c r="I84" s="339">
        <v>0</v>
      </c>
      <c r="J84" s="354">
        <f>D84-G84</f>
        <v>0.14000000000000001</v>
      </c>
      <c r="K84" s="355">
        <f>E84-H84</f>
        <v>0.18</v>
      </c>
      <c r="L84" s="356">
        <f>F84-I84</f>
        <v>0.17</v>
      </c>
    </row>
    <row r="85" spans="1:12" ht="18.95" customHeight="1" x14ac:dyDescent="0.3">
      <c r="A85" s="335"/>
      <c r="B85" s="336"/>
      <c r="C85" s="336" t="s">
        <v>113</v>
      </c>
      <c r="D85" s="337">
        <v>0.08</v>
      </c>
      <c r="E85" s="337">
        <v>0.1</v>
      </c>
      <c r="F85" s="338">
        <v>0.09</v>
      </c>
      <c r="G85" s="330"/>
      <c r="H85" s="331"/>
      <c r="I85" s="339"/>
      <c r="J85" s="330"/>
      <c r="K85" s="331"/>
      <c r="L85" s="339"/>
    </row>
    <row r="86" spans="1:12" ht="18.95" customHeight="1" x14ac:dyDescent="0.3">
      <c r="A86" s="335"/>
      <c r="B86" s="336" t="s">
        <v>9</v>
      </c>
      <c r="C86" s="336" t="s">
        <v>112</v>
      </c>
      <c r="D86" s="337">
        <v>0.43</v>
      </c>
      <c r="E86" s="337">
        <v>0.56000000000000005</v>
      </c>
      <c r="F86" s="338">
        <v>0.52</v>
      </c>
      <c r="G86" s="330">
        <v>0</v>
      </c>
      <c r="H86" s="331">
        <v>0</v>
      </c>
      <c r="I86" s="339">
        <v>0</v>
      </c>
      <c r="J86" s="354">
        <f>D86-G86</f>
        <v>0.43</v>
      </c>
      <c r="K86" s="355">
        <f>E86-H86</f>
        <v>0.56000000000000005</v>
      </c>
      <c r="L86" s="356">
        <f>F86-I86</f>
        <v>0.52</v>
      </c>
    </row>
    <row r="87" spans="1:12" ht="18.95" customHeight="1" x14ac:dyDescent="0.3">
      <c r="A87" s="335"/>
      <c r="B87" s="336"/>
      <c r="C87" s="336" t="s">
        <v>113</v>
      </c>
      <c r="D87" s="337">
        <v>0.24</v>
      </c>
      <c r="E87" s="337">
        <v>0.31</v>
      </c>
      <c r="F87" s="338">
        <v>0.28999999999999998</v>
      </c>
      <c r="G87" s="330"/>
      <c r="H87" s="331"/>
      <c r="I87" s="339"/>
      <c r="J87" s="330"/>
      <c r="K87" s="331"/>
      <c r="L87" s="339"/>
    </row>
    <row r="88" spans="1:12" ht="18.95" customHeight="1" x14ac:dyDescent="0.3">
      <c r="A88" s="335"/>
      <c r="B88" s="336" t="s">
        <v>114</v>
      </c>
      <c r="C88" s="336" t="s">
        <v>115</v>
      </c>
      <c r="D88" s="340">
        <v>117</v>
      </c>
      <c r="E88" s="340">
        <v>116</v>
      </c>
      <c r="F88" s="341">
        <v>116</v>
      </c>
      <c r="G88" s="330"/>
      <c r="H88" s="331"/>
      <c r="I88" s="339"/>
      <c r="J88" s="330"/>
      <c r="K88" s="331"/>
      <c r="L88" s="339"/>
    </row>
    <row r="89" spans="1:12" ht="18.95" customHeight="1" thickBot="1" x14ac:dyDescent="0.35">
      <c r="A89" s="358"/>
      <c r="B89" s="359"/>
      <c r="C89" s="359" t="s">
        <v>116</v>
      </c>
      <c r="D89" s="360">
        <v>117</v>
      </c>
      <c r="E89" s="360">
        <v>116</v>
      </c>
      <c r="F89" s="361">
        <v>116</v>
      </c>
      <c r="G89" s="330"/>
      <c r="H89" s="331"/>
      <c r="I89" s="339"/>
      <c r="J89" s="330"/>
      <c r="K89" s="331"/>
      <c r="L89" s="339"/>
    </row>
    <row r="90" spans="1:12" ht="18.95" customHeight="1" thickBot="1" x14ac:dyDescent="0.35">
      <c r="A90" s="315">
        <v>11</v>
      </c>
      <c r="B90" s="316" t="s">
        <v>177</v>
      </c>
      <c r="C90" s="347"/>
      <c r="D90" s="318" t="s">
        <v>111</v>
      </c>
      <c r="E90" s="318" t="s">
        <v>5</v>
      </c>
      <c r="F90" s="319" t="s">
        <v>203</v>
      </c>
      <c r="G90" s="320">
        <f>G91+G93</f>
        <v>0</v>
      </c>
      <c r="H90" s="321">
        <f t="shared" ref="H90:I90" si="7">H91+H93</f>
        <v>0</v>
      </c>
      <c r="I90" s="322">
        <f t="shared" si="7"/>
        <v>0</v>
      </c>
      <c r="J90" s="321" t="e">
        <f>G90-#REF!</f>
        <v>#REF!</v>
      </c>
      <c r="K90" s="321" t="e">
        <f>H90-#REF!</f>
        <v>#REF!</v>
      </c>
      <c r="L90" s="322" t="e">
        <f>I90-#REF!</f>
        <v>#REF!</v>
      </c>
    </row>
    <row r="91" spans="1:12" ht="18.95" customHeight="1" x14ac:dyDescent="0.3">
      <c r="A91" s="325"/>
      <c r="B91" s="326" t="s">
        <v>7</v>
      </c>
      <c r="C91" s="326" t="s">
        <v>112</v>
      </c>
      <c r="D91" s="327">
        <v>0.42</v>
      </c>
      <c r="E91" s="327">
        <v>0.41</v>
      </c>
      <c r="F91" s="328">
        <v>0.38</v>
      </c>
      <c r="G91" s="330">
        <v>0</v>
      </c>
      <c r="H91" s="331">
        <v>0</v>
      </c>
      <c r="I91" s="339">
        <v>0</v>
      </c>
      <c r="J91" s="354">
        <f>D91-G91</f>
        <v>0.42</v>
      </c>
      <c r="K91" s="355">
        <f>E91-H91</f>
        <v>0.41</v>
      </c>
      <c r="L91" s="356">
        <f>F91:F92-I91</f>
        <v>0.38</v>
      </c>
    </row>
    <row r="92" spans="1:12" ht="18.95" customHeight="1" x14ac:dyDescent="0.3">
      <c r="A92" s="335"/>
      <c r="B92" s="336"/>
      <c r="C92" s="336" t="s">
        <v>113</v>
      </c>
      <c r="D92" s="337">
        <v>0.23</v>
      </c>
      <c r="E92" s="337">
        <v>0.23</v>
      </c>
      <c r="F92" s="338">
        <v>0.21</v>
      </c>
      <c r="G92" s="330"/>
      <c r="H92" s="331"/>
      <c r="I92" s="339"/>
      <c r="J92" s="330"/>
      <c r="K92" s="331"/>
      <c r="L92" s="339"/>
    </row>
    <row r="93" spans="1:12" ht="18.95" customHeight="1" x14ac:dyDescent="0.3">
      <c r="A93" s="335"/>
      <c r="B93" s="336" t="s">
        <v>9</v>
      </c>
      <c r="C93" s="336" t="s">
        <v>112</v>
      </c>
      <c r="D93" s="337">
        <v>0.37</v>
      </c>
      <c r="E93" s="337">
        <v>0.36</v>
      </c>
      <c r="F93" s="338">
        <v>0.33</v>
      </c>
      <c r="G93" s="330">
        <v>0</v>
      </c>
      <c r="H93" s="331">
        <v>0</v>
      </c>
      <c r="I93" s="339">
        <v>0</v>
      </c>
      <c r="J93" s="354">
        <f>D93-G93</f>
        <v>0.37</v>
      </c>
      <c r="K93" s="355">
        <f>E93-H93</f>
        <v>0.36</v>
      </c>
      <c r="L93" s="356">
        <f>F93-I93</f>
        <v>0.33</v>
      </c>
    </row>
    <row r="94" spans="1:12" ht="18.95" customHeight="1" x14ac:dyDescent="0.3">
      <c r="A94" s="335"/>
      <c r="B94" s="336"/>
      <c r="C94" s="336" t="s">
        <v>113</v>
      </c>
      <c r="D94" s="337">
        <v>0.2</v>
      </c>
      <c r="E94" s="337">
        <v>0.2</v>
      </c>
      <c r="F94" s="338">
        <v>0.18</v>
      </c>
      <c r="G94" s="330"/>
      <c r="H94" s="331"/>
      <c r="I94" s="339"/>
      <c r="J94" s="330"/>
      <c r="K94" s="331"/>
      <c r="L94" s="339"/>
    </row>
    <row r="95" spans="1:12" ht="18.95" customHeight="1" x14ac:dyDescent="0.3">
      <c r="A95" s="335"/>
      <c r="B95" s="336" t="s">
        <v>114</v>
      </c>
      <c r="C95" s="336" t="s">
        <v>115</v>
      </c>
      <c r="D95" s="340">
        <v>117</v>
      </c>
      <c r="E95" s="340">
        <v>114</v>
      </c>
      <c r="F95" s="341">
        <v>118</v>
      </c>
      <c r="G95" s="330"/>
      <c r="H95" s="331"/>
      <c r="I95" s="339"/>
      <c r="J95" s="330"/>
      <c r="K95" s="331"/>
      <c r="L95" s="339"/>
    </row>
    <row r="96" spans="1:12" ht="18.95" customHeight="1" thickBot="1" x14ac:dyDescent="0.35">
      <c r="A96" s="358"/>
      <c r="B96" s="359"/>
      <c r="C96" s="359" t="s">
        <v>116</v>
      </c>
      <c r="D96" s="360">
        <v>113</v>
      </c>
      <c r="E96" s="360">
        <v>109</v>
      </c>
      <c r="F96" s="361">
        <v>113</v>
      </c>
      <c r="G96" s="330"/>
      <c r="H96" s="331"/>
      <c r="I96" s="339"/>
      <c r="J96" s="330"/>
      <c r="K96" s="331"/>
      <c r="L96" s="339"/>
    </row>
    <row r="97" spans="1:12" ht="18.95" customHeight="1" thickBot="1" x14ac:dyDescent="0.35">
      <c r="A97" s="315">
        <v>12</v>
      </c>
      <c r="B97" s="316" t="s">
        <v>178</v>
      </c>
      <c r="C97" s="347"/>
      <c r="D97" s="318" t="s">
        <v>111</v>
      </c>
      <c r="E97" s="318" t="s">
        <v>5</v>
      </c>
      <c r="F97" s="319" t="s">
        <v>203</v>
      </c>
      <c r="G97" s="320">
        <f>G98+G100</f>
        <v>0</v>
      </c>
      <c r="H97" s="321">
        <f>H98+H100</f>
        <v>0</v>
      </c>
      <c r="I97" s="322">
        <f>I98+I100</f>
        <v>0</v>
      </c>
      <c r="J97" s="320" t="e">
        <f>G97-#REF!</f>
        <v>#REF!</v>
      </c>
      <c r="K97" s="321" t="e">
        <f>H97-#REF!</f>
        <v>#REF!</v>
      </c>
      <c r="L97" s="322" t="e">
        <f>I97-#REF!</f>
        <v>#REF!</v>
      </c>
    </row>
    <row r="98" spans="1:12" ht="18.95" customHeight="1" x14ac:dyDescent="0.3">
      <c r="A98" s="325"/>
      <c r="B98" s="326" t="s">
        <v>7</v>
      </c>
      <c r="C98" s="326" t="s">
        <v>112</v>
      </c>
      <c r="D98" s="327">
        <v>0.22</v>
      </c>
      <c r="E98" s="327">
        <v>0.28000000000000003</v>
      </c>
      <c r="F98" s="328">
        <v>0.26</v>
      </c>
      <c r="G98" s="330">
        <v>0</v>
      </c>
      <c r="H98" s="331">
        <v>0</v>
      </c>
      <c r="I98" s="339">
        <v>0</v>
      </c>
      <c r="J98" s="354">
        <f>D98-G98</f>
        <v>0.22</v>
      </c>
      <c r="K98" s="355">
        <f>E98-H98</f>
        <v>0.28000000000000003</v>
      </c>
      <c r="L98" s="356">
        <f>F98-I98</f>
        <v>0.26</v>
      </c>
    </row>
    <row r="99" spans="1:12" ht="18.95" customHeight="1" x14ac:dyDescent="0.3">
      <c r="A99" s="335"/>
      <c r="B99" s="336"/>
      <c r="C99" s="336" t="s">
        <v>113</v>
      </c>
      <c r="D99" s="337">
        <v>0.12</v>
      </c>
      <c r="E99" s="337">
        <v>0.16</v>
      </c>
      <c r="F99" s="338">
        <v>0.14000000000000001</v>
      </c>
      <c r="G99" s="330"/>
      <c r="H99" s="331"/>
      <c r="I99" s="339"/>
      <c r="J99" s="330"/>
      <c r="K99" s="331"/>
      <c r="L99" s="339"/>
    </row>
    <row r="100" spans="1:12" ht="18.95" customHeight="1" x14ac:dyDescent="0.3">
      <c r="A100" s="335"/>
      <c r="B100" s="336" t="s">
        <v>9</v>
      </c>
      <c r="C100" s="336" t="s">
        <v>112</v>
      </c>
      <c r="D100" s="337">
        <v>0.13</v>
      </c>
      <c r="E100" s="337">
        <v>0.17</v>
      </c>
      <c r="F100" s="338">
        <v>0.16</v>
      </c>
      <c r="G100" s="330">
        <v>0</v>
      </c>
      <c r="H100" s="331">
        <v>0</v>
      </c>
      <c r="I100" s="339">
        <v>0</v>
      </c>
      <c r="J100" s="354">
        <f>D100-G100</f>
        <v>0.13</v>
      </c>
      <c r="K100" s="355">
        <f>E100-H100</f>
        <v>0.17</v>
      </c>
      <c r="L100" s="356">
        <f>F100-I100</f>
        <v>0.16</v>
      </c>
    </row>
    <row r="101" spans="1:12" ht="18.95" customHeight="1" x14ac:dyDescent="0.3">
      <c r="A101" s="335"/>
      <c r="B101" s="336"/>
      <c r="C101" s="336" t="s">
        <v>113</v>
      </c>
      <c r="D101" s="337">
        <v>7.0000000000000007E-2</v>
      </c>
      <c r="E101" s="337">
        <v>0.09</v>
      </c>
      <c r="F101" s="338">
        <v>0.09</v>
      </c>
      <c r="G101" s="330"/>
      <c r="H101" s="331"/>
      <c r="I101" s="339"/>
      <c r="J101" s="330"/>
      <c r="K101" s="331"/>
      <c r="L101" s="339"/>
    </row>
    <row r="102" spans="1:12" ht="18.95" customHeight="1" x14ac:dyDescent="0.3">
      <c r="A102" s="335"/>
      <c r="B102" s="336" t="s">
        <v>114</v>
      </c>
      <c r="C102" s="336" t="s">
        <v>115</v>
      </c>
      <c r="D102" s="340">
        <v>116</v>
      </c>
      <c r="E102" s="340">
        <v>115</v>
      </c>
      <c r="F102" s="341">
        <v>115</v>
      </c>
      <c r="G102" s="330"/>
      <c r="H102" s="331"/>
      <c r="I102" s="339"/>
      <c r="J102" s="330"/>
      <c r="K102" s="331"/>
      <c r="L102" s="339"/>
    </row>
    <row r="103" spans="1:12" ht="18.95" customHeight="1" thickBot="1" x14ac:dyDescent="0.35">
      <c r="A103" s="358"/>
      <c r="B103" s="359"/>
      <c r="C103" s="359" t="s">
        <v>116</v>
      </c>
      <c r="D103" s="360">
        <v>116</v>
      </c>
      <c r="E103" s="360">
        <v>114</v>
      </c>
      <c r="F103" s="361">
        <v>113</v>
      </c>
      <c r="H103" s="331"/>
      <c r="I103" s="339"/>
      <c r="J103" s="330"/>
      <c r="K103" s="331"/>
      <c r="L103" s="339"/>
    </row>
    <row r="104" spans="1:12" ht="18.95" customHeight="1" thickBot="1" x14ac:dyDescent="0.35">
      <c r="A104" s="315">
        <v>13</v>
      </c>
      <c r="B104" s="316" t="s">
        <v>179</v>
      </c>
      <c r="C104" s="347"/>
      <c r="D104" s="318" t="s">
        <v>111</v>
      </c>
      <c r="E104" s="318" t="s">
        <v>5</v>
      </c>
      <c r="F104" s="319" t="s">
        <v>203</v>
      </c>
      <c r="G104" s="320">
        <f>G105</f>
        <v>0</v>
      </c>
      <c r="H104" s="321">
        <f t="shared" ref="H104:I104" si="8">H105</f>
        <v>0</v>
      </c>
      <c r="I104" s="322">
        <f t="shared" si="8"/>
        <v>0</v>
      </c>
      <c r="J104" s="321" t="e">
        <f>G104-#REF!</f>
        <v>#REF!</v>
      </c>
      <c r="K104" s="321" t="e">
        <f>H104-#REF!</f>
        <v>#REF!</v>
      </c>
      <c r="L104" s="322" t="e">
        <f>I104-#REF!</f>
        <v>#REF!</v>
      </c>
    </row>
    <row r="105" spans="1:12" ht="18.95" customHeight="1" x14ac:dyDescent="0.3">
      <c r="A105" s="325"/>
      <c r="B105" s="326" t="s">
        <v>9</v>
      </c>
      <c r="C105" s="326" t="s">
        <v>112</v>
      </c>
      <c r="D105" s="327">
        <v>0.12</v>
      </c>
      <c r="E105" s="327">
        <v>0.15</v>
      </c>
      <c r="F105" s="328">
        <v>0.14000000000000001</v>
      </c>
      <c r="G105" s="330">
        <v>0</v>
      </c>
      <c r="H105" s="331">
        <v>0</v>
      </c>
      <c r="I105" s="339">
        <v>0</v>
      </c>
      <c r="J105" s="354">
        <f>D105-G105</f>
        <v>0.12</v>
      </c>
      <c r="K105" s="355">
        <f>E105-H105</f>
        <v>0.15</v>
      </c>
      <c r="L105" s="356">
        <f>F105-I105</f>
        <v>0.14000000000000001</v>
      </c>
    </row>
    <row r="106" spans="1:12" ht="18.95" customHeight="1" x14ac:dyDescent="0.3">
      <c r="A106" s="335"/>
      <c r="B106" s="336"/>
      <c r="C106" s="336" t="s">
        <v>113</v>
      </c>
      <c r="D106" s="337">
        <v>7.0000000000000007E-2</v>
      </c>
      <c r="E106" s="337">
        <v>0.08</v>
      </c>
      <c r="F106" s="338">
        <v>0.08</v>
      </c>
      <c r="G106" s="330"/>
      <c r="H106" s="331"/>
      <c r="I106" s="339"/>
      <c r="J106" s="330"/>
      <c r="K106" s="331"/>
      <c r="L106" s="339"/>
    </row>
    <row r="107" spans="1:12" ht="18.95" customHeight="1" x14ac:dyDescent="0.3">
      <c r="A107" s="335"/>
      <c r="B107" s="357" t="s">
        <v>170</v>
      </c>
      <c r="C107" s="336" t="s">
        <v>112</v>
      </c>
      <c r="D107" s="337">
        <v>8.58</v>
      </c>
      <c r="E107" s="337">
        <v>3.52</v>
      </c>
      <c r="F107" s="338">
        <v>7</v>
      </c>
      <c r="G107" s="330"/>
      <c r="H107" s="331"/>
      <c r="I107" s="339"/>
      <c r="J107" s="330"/>
      <c r="K107" s="331"/>
      <c r="L107" s="339"/>
    </row>
    <row r="108" spans="1:12" ht="18.95" customHeight="1" x14ac:dyDescent="0.3">
      <c r="A108" s="335"/>
      <c r="B108" s="336"/>
      <c r="C108" s="336" t="s">
        <v>113</v>
      </c>
      <c r="D108" s="337">
        <v>4.75</v>
      </c>
      <c r="E108" s="337">
        <v>1.95</v>
      </c>
      <c r="F108" s="338">
        <v>3.88</v>
      </c>
      <c r="G108" s="330"/>
      <c r="H108" s="331"/>
      <c r="I108" s="339"/>
      <c r="J108" s="330"/>
      <c r="K108" s="331"/>
      <c r="L108" s="339"/>
    </row>
    <row r="109" spans="1:12" ht="18.95" customHeight="1" x14ac:dyDescent="0.3">
      <c r="A109" s="335"/>
      <c r="B109" s="336" t="s">
        <v>180</v>
      </c>
      <c r="C109" s="336" t="s">
        <v>112</v>
      </c>
      <c r="D109" s="337">
        <v>-8.4600000000000009</v>
      </c>
      <c r="E109" s="337">
        <v>-3.36</v>
      </c>
      <c r="F109" s="338">
        <v>-6.86</v>
      </c>
      <c r="G109" s="330"/>
      <c r="H109" s="331"/>
      <c r="I109" s="339"/>
      <c r="J109" s="330"/>
      <c r="K109" s="331"/>
      <c r="L109" s="339"/>
    </row>
    <row r="110" spans="1:12" ht="18.95" customHeight="1" x14ac:dyDescent="0.3">
      <c r="A110" s="335"/>
      <c r="B110" s="336"/>
      <c r="C110" s="336" t="s">
        <v>113</v>
      </c>
      <c r="D110" s="337">
        <v>-4.6900000000000004</v>
      </c>
      <c r="E110" s="337">
        <v>-1.86</v>
      </c>
      <c r="F110" s="338">
        <v>-3.8</v>
      </c>
      <c r="G110" s="330"/>
      <c r="H110" s="331"/>
      <c r="I110" s="339"/>
      <c r="J110" s="330"/>
      <c r="K110" s="331"/>
      <c r="L110" s="339"/>
    </row>
    <row r="111" spans="1:12" ht="18.95" customHeight="1" x14ac:dyDescent="0.3">
      <c r="A111" s="335"/>
      <c r="B111" s="336" t="s">
        <v>114</v>
      </c>
      <c r="C111" s="336" t="s">
        <v>115</v>
      </c>
      <c r="D111" s="340">
        <v>116</v>
      </c>
      <c r="E111" s="340">
        <v>115</v>
      </c>
      <c r="F111" s="341">
        <v>115</v>
      </c>
      <c r="G111" s="330"/>
      <c r="H111" s="331"/>
      <c r="I111" s="339"/>
      <c r="J111" s="330"/>
      <c r="K111" s="331"/>
      <c r="L111" s="339"/>
    </row>
    <row r="112" spans="1:12" ht="18.95" customHeight="1" thickBot="1" x14ac:dyDescent="0.35">
      <c r="A112" s="310"/>
      <c r="B112" s="311"/>
      <c r="C112" s="311" t="s">
        <v>116</v>
      </c>
      <c r="D112" s="342">
        <v>116</v>
      </c>
      <c r="E112" s="342">
        <v>115</v>
      </c>
      <c r="F112" s="343">
        <v>115</v>
      </c>
      <c r="G112" s="330"/>
      <c r="H112" s="331"/>
      <c r="I112" s="339"/>
      <c r="J112" s="330"/>
      <c r="K112" s="331"/>
      <c r="L112" s="339"/>
    </row>
    <row r="113" spans="1:12" ht="19.5" thickBot="1" x14ac:dyDescent="0.35">
      <c r="A113" s="315">
        <v>14</v>
      </c>
      <c r="B113" s="316" t="s">
        <v>181</v>
      </c>
      <c r="C113" s="347"/>
      <c r="D113" s="318" t="s">
        <v>111</v>
      </c>
      <c r="E113" s="318" t="s">
        <v>5</v>
      </c>
      <c r="F113" s="319" t="s">
        <v>203</v>
      </c>
      <c r="G113" s="320">
        <f>G114+G116</f>
        <v>0</v>
      </c>
      <c r="H113" s="321">
        <f t="shared" ref="H113:I113" si="9">H114+H116</f>
        <v>0</v>
      </c>
      <c r="I113" s="322">
        <f t="shared" si="9"/>
        <v>0</v>
      </c>
      <c r="J113" s="321" t="e">
        <f>G113-#REF!</f>
        <v>#REF!</v>
      </c>
      <c r="K113" s="321" t="e">
        <f>H113-#REF!</f>
        <v>#REF!</v>
      </c>
      <c r="L113" s="322" t="e">
        <f>I113-#REF!</f>
        <v>#REF!</v>
      </c>
    </row>
    <row r="114" spans="1:12" ht="18.75" x14ac:dyDescent="0.3">
      <c r="A114" s="325"/>
      <c r="B114" s="326" t="s">
        <v>7</v>
      </c>
      <c r="C114" s="326" t="s">
        <v>112</v>
      </c>
      <c r="D114" s="327">
        <v>2.21</v>
      </c>
      <c r="E114" s="327">
        <v>2.35</v>
      </c>
      <c r="F114" s="328">
        <v>2.19</v>
      </c>
      <c r="G114" s="330">
        <v>0</v>
      </c>
      <c r="H114" s="331">
        <v>0</v>
      </c>
      <c r="I114" s="331">
        <v>0</v>
      </c>
      <c r="J114" s="332">
        <f>D114-G114</f>
        <v>2.21</v>
      </c>
      <c r="K114" s="333">
        <f>E114-H114</f>
        <v>2.35</v>
      </c>
      <c r="L114" s="334">
        <f>F114-I114</f>
        <v>2.19</v>
      </c>
    </row>
    <row r="115" spans="1:12" ht="18.75" x14ac:dyDescent="0.3">
      <c r="A115" s="335"/>
      <c r="B115" s="336"/>
      <c r="C115" s="336" t="s">
        <v>113</v>
      </c>
      <c r="D115" s="337">
        <v>1.22</v>
      </c>
      <c r="E115" s="337">
        <v>1.3</v>
      </c>
      <c r="F115" s="338">
        <v>1.21</v>
      </c>
      <c r="G115" s="330"/>
      <c r="H115" s="331"/>
      <c r="I115" s="331"/>
      <c r="J115" s="330"/>
      <c r="K115" s="331"/>
      <c r="L115" s="339"/>
    </row>
    <row r="116" spans="1:12" ht="18.75" x14ac:dyDescent="0.3">
      <c r="A116" s="335"/>
      <c r="B116" s="336" t="s">
        <v>9</v>
      </c>
      <c r="C116" s="336" t="s">
        <v>112</v>
      </c>
      <c r="D116" s="337">
        <v>1.61</v>
      </c>
      <c r="E116" s="337">
        <v>1.71</v>
      </c>
      <c r="F116" s="338">
        <v>1.59</v>
      </c>
      <c r="G116" s="330">
        <v>0</v>
      </c>
      <c r="H116" s="331">
        <v>0</v>
      </c>
      <c r="I116" s="331">
        <v>0</v>
      </c>
      <c r="J116" s="354">
        <f>D116-G116</f>
        <v>1.61</v>
      </c>
      <c r="K116" s="355">
        <f>E116-H116</f>
        <v>1.71</v>
      </c>
      <c r="L116" s="356">
        <f>F116-I116</f>
        <v>1.59</v>
      </c>
    </row>
    <row r="117" spans="1:12" ht="18.75" x14ac:dyDescent="0.3">
      <c r="A117" s="335"/>
      <c r="B117" s="336"/>
      <c r="C117" s="336" t="s">
        <v>113</v>
      </c>
      <c r="D117" s="337">
        <v>0.89</v>
      </c>
      <c r="E117" s="337">
        <v>0.95</v>
      </c>
      <c r="F117" s="338">
        <v>0.88</v>
      </c>
      <c r="G117" s="330"/>
      <c r="H117" s="331"/>
      <c r="I117" s="331"/>
      <c r="J117" s="330"/>
      <c r="K117" s="331"/>
      <c r="L117" s="339"/>
    </row>
    <row r="118" spans="1:12" ht="18.75" x14ac:dyDescent="0.3">
      <c r="A118" s="335"/>
      <c r="B118" s="357" t="s">
        <v>171</v>
      </c>
      <c r="C118" s="336" t="s">
        <v>112</v>
      </c>
      <c r="D118" s="337">
        <v>5.96</v>
      </c>
      <c r="E118" s="337">
        <v>6.05</v>
      </c>
      <c r="F118" s="338">
        <v>7.76</v>
      </c>
      <c r="G118" s="330"/>
      <c r="H118" s="331"/>
      <c r="I118" s="331"/>
      <c r="J118" s="330"/>
      <c r="K118" s="331"/>
      <c r="L118" s="339"/>
    </row>
    <row r="119" spans="1:12" ht="18.75" x14ac:dyDescent="0.3">
      <c r="A119" s="335"/>
      <c r="B119" s="357" t="s">
        <v>159</v>
      </c>
      <c r="C119" s="336" t="s">
        <v>112</v>
      </c>
      <c r="D119" s="337">
        <v>-2.13</v>
      </c>
      <c r="E119" s="337">
        <v>-1.96</v>
      </c>
      <c r="F119" s="338">
        <v>-3.96</v>
      </c>
      <c r="G119" s="330"/>
      <c r="H119" s="331"/>
      <c r="I119" s="331"/>
      <c r="J119" s="330"/>
      <c r="K119" s="331"/>
      <c r="L119" s="339"/>
    </row>
    <row r="120" spans="1:12" ht="18.75" x14ac:dyDescent="0.3">
      <c r="A120" s="335"/>
      <c r="B120" s="336" t="s">
        <v>114</v>
      </c>
      <c r="C120" s="336" t="s">
        <v>115</v>
      </c>
      <c r="D120" s="340">
        <v>116</v>
      </c>
      <c r="E120" s="340">
        <v>113</v>
      </c>
      <c r="F120" s="341">
        <v>114</v>
      </c>
      <c r="G120" s="330"/>
      <c r="H120" s="331"/>
      <c r="I120" s="331"/>
      <c r="J120" s="330"/>
      <c r="K120" s="331"/>
      <c r="L120" s="339"/>
    </row>
    <row r="121" spans="1:12" ht="19.5" thickBot="1" x14ac:dyDescent="0.35">
      <c r="A121" s="358"/>
      <c r="B121" s="359"/>
      <c r="C121" s="359" t="s">
        <v>116</v>
      </c>
      <c r="D121" s="360">
        <v>116</v>
      </c>
      <c r="E121" s="360">
        <v>113</v>
      </c>
      <c r="F121" s="361">
        <v>114</v>
      </c>
      <c r="G121" s="344"/>
      <c r="H121" s="345"/>
      <c r="I121" s="345"/>
      <c r="J121" s="344"/>
      <c r="K121" s="345"/>
      <c r="L121" s="346"/>
    </row>
    <row r="123" spans="1:12" x14ac:dyDescent="0.2">
      <c r="J123" s="305" t="e">
        <f>J7+J12+J27+J34+J45+J52+J59+J64+J74+J83+J90+J97+J104+J113</f>
        <v>#REF!</v>
      </c>
      <c r="K123" s="305" t="e">
        <f t="shared" ref="K123:L123" si="10">K7+K12+K27+K34+K45+K52+K59+K64+K74+K83+K90+K97+K104+K113</f>
        <v>#REF!</v>
      </c>
      <c r="L123" s="305" t="e">
        <f t="shared" si="10"/>
        <v>#REF!</v>
      </c>
    </row>
  </sheetData>
  <mergeCells count="7">
    <mergeCell ref="G4:I6"/>
    <mergeCell ref="J4:L6"/>
    <mergeCell ref="A5:F5"/>
    <mergeCell ref="A1:F1"/>
    <mergeCell ref="A2:F2"/>
    <mergeCell ref="A3:F3"/>
    <mergeCell ref="E4:F4"/>
  </mergeCells>
  <phoneticPr fontId="0" type="noConversion"/>
  <pageMargins left="0.55118110236220474" right="0.74803149606299213" top="0.15748031496062992" bottom="0.15748031496062992" header="0.15748031496062992" footer="0.15748031496062992"/>
  <pageSetup paperSize="9" scale="80" fitToHeight="7" orientation="portrait" r:id="rId1"/>
  <headerFooter alignWithMargins="0"/>
  <rowBreaks count="2" manualBreakCount="2">
    <brk id="51" max="5" man="1"/>
    <brk id="10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R71"/>
  <sheetViews>
    <sheetView view="pageBreakPreview" zoomScaleSheetLayoutView="100" workbookViewId="0">
      <selection activeCell="O31" sqref="O31"/>
    </sheetView>
  </sheetViews>
  <sheetFormatPr defaultRowHeight="12.75" x14ac:dyDescent="0.2"/>
  <cols>
    <col min="1" max="1" width="9.7109375" style="371" bestFit="1" customWidth="1"/>
    <col min="2" max="2" width="25.140625" style="371" customWidth="1"/>
    <col min="3" max="3" width="8" style="371" customWidth="1"/>
    <col min="4" max="4" width="9.7109375" style="371" customWidth="1"/>
    <col min="5" max="7" width="8" style="371" customWidth="1"/>
    <col min="8" max="8" width="8.7109375" style="371" customWidth="1"/>
    <col min="9" max="10" width="8" style="371" customWidth="1"/>
    <col min="11" max="11" width="9.5703125" style="371" customWidth="1"/>
    <col min="12" max="12" width="8.7109375" style="371" customWidth="1"/>
    <col min="13" max="15" width="13" style="371" customWidth="1"/>
    <col min="16" max="16" width="9.140625" style="457" customWidth="1"/>
    <col min="17" max="17" width="8.140625" hidden="1" customWidth="1"/>
    <col min="18" max="18" width="13" hidden="1" customWidth="1"/>
  </cols>
  <sheetData>
    <row r="1" spans="1:18" ht="15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265"/>
    </row>
    <row r="2" spans="1:18" x14ac:dyDescent="0.2">
      <c r="A2" s="486" t="s">
        <v>337</v>
      </c>
      <c r="B2" s="486"/>
      <c r="C2" s="487"/>
      <c r="D2" s="487"/>
      <c r="E2" s="486"/>
      <c r="F2" s="486"/>
      <c r="G2" s="486"/>
      <c r="N2" s="1086" t="s">
        <v>336</v>
      </c>
      <c r="O2" s="1086"/>
      <c r="P2" s="486"/>
    </row>
    <row r="3" spans="1:18" ht="15.75" customHeight="1" x14ac:dyDescent="0.25">
      <c r="A3" s="488" t="s">
        <v>87</v>
      </c>
      <c r="B3" s="488"/>
      <c r="C3" s="488"/>
      <c r="D3" s="488"/>
      <c r="E3" s="488"/>
      <c r="F3" s="488"/>
      <c r="G3" s="488"/>
      <c r="H3" s="488"/>
      <c r="I3" s="488"/>
      <c r="J3" s="483"/>
      <c r="N3" s="373"/>
      <c r="O3" s="373"/>
      <c r="P3" s="265"/>
    </row>
    <row r="4" spans="1:18" ht="15.75" customHeight="1" thickBot="1" x14ac:dyDescent="0.3">
      <c r="A4" s="486" t="s">
        <v>131</v>
      </c>
      <c r="B4" s="486"/>
      <c r="C4" s="486"/>
      <c r="D4" s="486"/>
      <c r="E4" s="486"/>
      <c r="F4" s="486"/>
      <c r="G4" s="486"/>
      <c r="H4" s="486"/>
      <c r="I4" s="486"/>
      <c r="J4" s="372"/>
      <c r="K4" s="491" t="s">
        <v>46</v>
      </c>
      <c r="L4" s="549"/>
      <c r="M4" s="549"/>
      <c r="N4" s="374" t="s">
        <v>335</v>
      </c>
      <c r="O4" s="374"/>
      <c r="P4" s="265"/>
    </row>
    <row r="5" spans="1:18" ht="15.75" customHeight="1" x14ac:dyDescent="0.25">
      <c r="A5" s="550"/>
      <c r="B5" s="551"/>
      <c r="C5" s="551"/>
      <c r="D5" s="551"/>
      <c r="E5" s="551"/>
      <c r="F5" s="551"/>
      <c r="G5" s="551"/>
      <c r="H5" s="551"/>
      <c r="I5" s="551"/>
      <c r="J5" s="552"/>
      <c r="K5" s="1088"/>
      <c r="L5" s="1088"/>
      <c r="M5" s="1088"/>
      <c r="N5" s="1089" t="s">
        <v>338</v>
      </c>
      <c r="O5" s="1090"/>
      <c r="P5" s="1095"/>
      <c r="Q5" s="1087" t="s">
        <v>150</v>
      </c>
      <c r="R5" s="1087" t="s">
        <v>224</v>
      </c>
    </row>
    <row r="6" spans="1:18" ht="15.75" customHeight="1" x14ac:dyDescent="0.25">
      <c r="A6" s="553"/>
      <c r="B6" s="137" t="s">
        <v>86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091"/>
      <c r="O6" s="1092"/>
      <c r="P6" s="1096"/>
      <c r="Q6" s="1087"/>
      <c r="R6" s="1087"/>
    </row>
    <row r="7" spans="1:18" ht="15.75" customHeight="1" thickBot="1" x14ac:dyDescent="0.3">
      <c r="A7" s="553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093"/>
      <c r="O7" s="1094"/>
      <c r="P7" s="1096"/>
      <c r="Q7" s="1087"/>
      <c r="R7" s="1087"/>
    </row>
    <row r="8" spans="1:18" ht="15" customHeight="1" thickBot="1" x14ac:dyDescent="0.25">
      <c r="A8" s="375" t="s">
        <v>47</v>
      </c>
      <c r="B8" s="469" t="s">
        <v>0</v>
      </c>
      <c r="C8" s="375" t="s">
        <v>47</v>
      </c>
      <c r="D8" s="473" t="s">
        <v>48</v>
      </c>
      <c r="E8" s="376"/>
      <c r="F8" s="376" t="s">
        <v>45</v>
      </c>
      <c r="G8" s="376"/>
      <c r="H8" s="376"/>
      <c r="I8" s="376" t="s">
        <v>44</v>
      </c>
      <c r="J8" s="376"/>
      <c r="K8" s="376"/>
      <c r="L8" s="376" t="s">
        <v>43</v>
      </c>
      <c r="M8" s="376"/>
      <c r="N8" s="375" t="s">
        <v>42</v>
      </c>
      <c r="O8" s="375" t="s">
        <v>42</v>
      </c>
      <c r="P8" s="1097" t="s">
        <v>49</v>
      </c>
      <c r="Q8" s="1087"/>
      <c r="R8" s="1087"/>
    </row>
    <row r="9" spans="1:18" ht="15.75" customHeight="1" thickBot="1" x14ac:dyDescent="0.25">
      <c r="A9" s="377" t="s">
        <v>50</v>
      </c>
      <c r="B9" s="470" t="s">
        <v>51</v>
      </c>
      <c r="C9" s="472" t="s">
        <v>52</v>
      </c>
      <c r="D9" s="471" t="s">
        <v>52</v>
      </c>
      <c r="E9" s="378" t="s">
        <v>15</v>
      </c>
      <c r="F9" s="379" t="s">
        <v>13</v>
      </c>
      <c r="G9" s="380" t="s">
        <v>18</v>
      </c>
      <c r="H9" s="378" t="s">
        <v>15</v>
      </c>
      <c r="I9" s="379" t="s">
        <v>13</v>
      </c>
      <c r="J9" s="380" t="s">
        <v>18</v>
      </c>
      <c r="K9" s="381" t="s">
        <v>15</v>
      </c>
      <c r="L9" s="377" t="s">
        <v>13</v>
      </c>
      <c r="M9" s="377" t="s">
        <v>18</v>
      </c>
      <c r="N9" s="381" t="s">
        <v>17</v>
      </c>
      <c r="O9" s="377" t="s">
        <v>17</v>
      </c>
      <c r="P9" s="1097" t="s">
        <v>53</v>
      </c>
      <c r="Q9" s="1087"/>
      <c r="R9" s="1087"/>
    </row>
    <row r="10" spans="1:18" ht="15" customHeight="1" thickBot="1" x14ac:dyDescent="0.25">
      <c r="A10" s="376"/>
      <c r="B10" s="382"/>
      <c r="C10" s="383"/>
      <c r="D10" s="384" t="s">
        <v>54</v>
      </c>
      <c r="E10" s="382" t="s">
        <v>55</v>
      </c>
      <c r="F10" s="383" t="s">
        <v>55</v>
      </c>
      <c r="G10" s="384" t="s">
        <v>55</v>
      </c>
      <c r="H10" s="382" t="s">
        <v>55</v>
      </c>
      <c r="I10" s="383" t="s">
        <v>55</v>
      </c>
      <c r="J10" s="384" t="s">
        <v>55</v>
      </c>
      <c r="K10" s="376" t="s">
        <v>56</v>
      </c>
      <c r="L10" s="376" t="s">
        <v>56</v>
      </c>
      <c r="M10" s="376" t="s">
        <v>56</v>
      </c>
      <c r="N10" s="376" t="s">
        <v>54</v>
      </c>
      <c r="O10" s="376" t="s">
        <v>19</v>
      </c>
      <c r="P10" s="1097"/>
      <c r="Q10" s="1087"/>
      <c r="R10" s="1087"/>
    </row>
    <row r="11" spans="1:18" ht="15.75" customHeight="1" thickBot="1" x14ac:dyDescent="0.25">
      <c r="A11" s="376">
        <v>1</v>
      </c>
      <c r="B11" s="382">
        <v>2</v>
      </c>
      <c r="C11" s="383">
        <v>3</v>
      </c>
      <c r="D11" s="384">
        <v>4</v>
      </c>
      <c r="E11" s="382">
        <v>5</v>
      </c>
      <c r="F11" s="383">
        <v>6</v>
      </c>
      <c r="G11" s="384">
        <v>7</v>
      </c>
      <c r="H11" s="382">
        <v>8</v>
      </c>
      <c r="I11" s="383">
        <v>9</v>
      </c>
      <c r="J11" s="384">
        <v>10</v>
      </c>
      <c r="K11" s="376">
        <v>11</v>
      </c>
      <c r="L11" s="385">
        <v>12</v>
      </c>
      <c r="M11" s="376">
        <v>13</v>
      </c>
      <c r="N11" s="376">
        <v>14</v>
      </c>
      <c r="O11" s="376">
        <v>15</v>
      </c>
      <c r="P11" s="1098">
        <v>16</v>
      </c>
      <c r="Q11" s="1087"/>
      <c r="R11" s="1087"/>
    </row>
    <row r="12" spans="1:18" ht="15" x14ac:dyDescent="0.25">
      <c r="A12" s="386">
        <v>1</v>
      </c>
      <c r="B12" s="387" t="s">
        <v>182</v>
      </c>
      <c r="C12" s="388" t="s">
        <v>7</v>
      </c>
      <c r="D12" s="389">
        <v>25</v>
      </c>
      <c r="E12" s="62">
        <v>125.5</v>
      </c>
      <c r="F12" s="61">
        <v>375</v>
      </c>
      <c r="G12" s="60">
        <v>1313</v>
      </c>
      <c r="H12" s="62">
        <v>11.45</v>
      </c>
      <c r="I12" s="61">
        <v>10.33</v>
      </c>
      <c r="J12" s="60">
        <v>94.3</v>
      </c>
      <c r="K12" s="390">
        <v>115</v>
      </c>
      <c r="L12" s="390">
        <v>34.299999999999997</v>
      </c>
      <c r="M12" s="390">
        <v>10.199999999999999</v>
      </c>
      <c r="N12" s="390">
        <v>2.2799999999999998</v>
      </c>
      <c r="O12" s="390">
        <v>9.1199999999999992</v>
      </c>
      <c r="P12" s="391"/>
    </row>
    <row r="13" spans="1:18" ht="15.75" thickBot="1" x14ac:dyDescent="0.3">
      <c r="A13" s="392"/>
      <c r="B13" s="393"/>
      <c r="C13" s="394" t="s">
        <v>9</v>
      </c>
      <c r="D13" s="395">
        <v>25</v>
      </c>
      <c r="E13" s="11">
        <v>125.5</v>
      </c>
      <c r="F13" s="10">
        <v>375</v>
      </c>
      <c r="G13" s="9">
        <v>1312</v>
      </c>
      <c r="H13" s="11">
        <v>23.72</v>
      </c>
      <c r="I13" s="10">
        <v>16.59</v>
      </c>
      <c r="J13" s="9">
        <v>211.6</v>
      </c>
      <c r="K13" s="396">
        <v>112</v>
      </c>
      <c r="L13" s="396">
        <v>34.299999999999997</v>
      </c>
      <c r="M13" s="396">
        <v>10.199999999999999</v>
      </c>
      <c r="N13" s="396">
        <v>4.72</v>
      </c>
      <c r="O13" s="396">
        <v>18.88</v>
      </c>
      <c r="P13" s="397"/>
      <c r="Q13" t="e">
        <f>#REF!+#REF!</f>
        <v>#REF!</v>
      </c>
      <c r="R13">
        <v>0</v>
      </c>
    </row>
    <row r="14" spans="1:18" ht="30" x14ac:dyDescent="0.25">
      <c r="A14" s="386">
        <v>2</v>
      </c>
      <c r="B14" s="387" t="s">
        <v>175</v>
      </c>
      <c r="C14" s="388" t="s">
        <v>7</v>
      </c>
      <c r="D14" s="389">
        <v>16</v>
      </c>
      <c r="E14" s="62">
        <v>84.8</v>
      </c>
      <c r="F14" s="61">
        <v>253</v>
      </c>
      <c r="G14" s="60">
        <v>840</v>
      </c>
      <c r="H14" s="62"/>
      <c r="I14" s="61">
        <v>0</v>
      </c>
      <c r="J14" s="60">
        <v>0</v>
      </c>
      <c r="K14" s="390"/>
      <c r="L14" s="390">
        <v>35.5</v>
      </c>
      <c r="M14" s="390">
        <v>10.4</v>
      </c>
      <c r="N14" s="390">
        <v>0</v>
      </c>
      <c r="O14" s="390">
        <v>0</v>
      </c>
      <c r="P14" s="548" t="s">
        <v>298</v>
      </c>
    </row>
    <row r="15" spans="1:18" ht="15.75" thickBot="1" x14ac:dyDescent="0.3">
      <c r="A15" s="392"/>
      <c r="B15" s="398"/>
      <c r="C15" s="399" t="s">
        <v>9</v>
      </c>
      <c r="D15" s="400">
        <v>10</v>
      </c>
      <c r="E15" s="11">
        <v>50.2</v>
      </c>
      <c r="F15" s="10">
        <v>150</v>
      </c>
      <c r="G15" s="9">
        <v>525</v>
      </c>
      <c r="H15" s="11"/>
      <c r="I15" s="10">
        <v>0</v>
      </c>
      <c r="J15" s="9">
        <v>42.3</v>
      </c>
      <c r="K15" s="396"/>
      <c r="L15" s="396">
        <v>35.5</v>
      </c>
      <c r="M15" s="396">
        <v>10.4</v>
      </c>
      <c r="N15" s="396">
        <v>0.76</v>
      </c>
      <c r="O15" s="396">
        <v>7.6</v>
      </c>
      <c r="P15" s="397"/>
      <c r="Q15" t="e">
        <f>#REF!+#REF!</f>
        <v>#REF!</v>
      </c>
      <c r="R15">
        <v>0.9</v>
      </c>
    </row>
    <row r="16" spans="1:18" ht="15" x14ac:dyDescent="0.25">
      <c r="A16" s="386">
        <v>3</v>
      </c>
      <c r="B16" s="387" t="s">
        <v>167</v>
      </c>
      <c r="C16" s="388" t="s">
        <v>7</v>
      </c>
      <c r="D16" s="389">
        <v>10</v>
      </c>
      <c r="E16" s="62">
        <v>52.5</v>
      </c>
      <c r="F16" s="61">
        <v>150</v>
      </c>
      <c r="G16" s="60">
        <v>525</v>
      </c>
      <c r="H16" s="62">
        <v>1.91</v>
      </c>
      <c r="I16" s="61">
        <v>5.48</v>
      </c>
      <c r="J16" s="60">
        <v>1.9</v>
      </c>
      <c r="K16" s="390">
        <v>115</v>
      </c>
      <c r="L16" s="390">
        <v>36.5</v>
      </c>
      <c r="M16" s="390">
        <v>10.3</v>
      </c>
      <c r="N16" s="390">
        <v>0.38</v>
      </c>
      <c r="O16" s="390">
        <v>3.8</v>
      </c>
      <c r="P16" s="391"/>
    </row>
    <row r="17" spans="1:18" ht="15.75" thickBot="1" x14ac:dyDescent="0.3">
      <c r="A17" s="392"/>
      <c r="B17" s="398"/>
      <c r="C17" s="399" t="s">
        <v>9</v>
      </c>
      <c r="D17" s="400">
        <v>10</v>
      </c>
      <c r="E17" s="11">
        <v>52.5</v>
      </c>
      <c r="F17" s="10">
        <v>150</v>
      </c>
      <c r="G17" s="9">
        <v>525</v>
      </c>
      <c r="H17" s="11">
        <v>1.54</v>
      </c>
      <c r="I17" s="10">
        <v>4.75</v>
      </c>
      <c r="J17" s="9">
        <v>0.4</v>
      </c>
      <c r="K17" s="396">
        <v>115</v>
      </c>
      <c r="L17" s="396">
        <v>36.5</v>
      </c>
      <c r="M17" s="396">
        <v>10.3</v>
      </c>
      <c r="N17" s="396">
        <v>0.31</v>
      </c>
      <c r="O17" s="396">
        <v>3.1</v>
      </c>
      <c r="P17" s="397"/>
      <c r="Q17" t="e">
        <f>#REF!+#REF!</f>
        <v>#REF!</v>
      </c>
      <c r="R17">
        <v>1</v>
      </c>
    </row>
    <row r="18" spans="1:18" ht="15" x14ac:dyDescent="0.25">
      <c r="A18" s="386">
        <v>4</v>
      </c>
      <c r="B18" s="387" t="s">
        <v>177</v>
      </c>
      <c r="C18" s="388" t="s">
        <v>7</v>
      </c>
      <c r="D18" s="389">
        <v>6.3</v>
      </c>
      <c r="E18" s="62">
        <v>31.6</v>
      </c>
      <c r="F18" s="61">
        <v>94.5</v>
      </c>
      <c r="G18" s="60">
        <v>331</v>
      </c>
      <c r="H18" s="62">
        <v>2.33</v>
      </c>
      <c r="I18" s="61"/>
      <c r="J18" s="60">
        <v>26.5</v>
      </c>
      <c r="K18" s="390">
        <v>113.5</v>
      </c>
      <c r="L18" s="390"/>
      <c r="M18" s="390">
        <v>10.1</v>
      </c>
      <c r="N18" s="390">
        <v>0.46</v>
      </c>
      <c r="O18" s="390">
        <v>7.3</v>
      </c>
      <c r="P18" s="391"/>
    </row>
    <row r="19" spans="1:18" ht="15.75" thickBot="1" x14ac:dyDescent="0.3">
      <c r="A19" s="392"/>
      <c r="B19" s="398"/>
      <c r="C19" s="399" t="s">
        <v>9</v>
      </c>
      <c r="D19" s="400">
        <v>6.3</v>
      </c>
      <c r="E19" s="11">
        <v>31.6</v>
      </c>
      <c r="F19" s="10">
        <v>94.5</v>
      </c>
      <c r="G19" s="9">
        <v>331</v>
      </c>
      <c r="H19" s="11">
        <v>2</v>
      </c>
      <c r="I19" s="10"/>
      <c r="J19" s="9">
        <v>23.3</v>
      </c>
      <c r="K19" s="396">
        <v>109.42</v>
      </c>
      <c r="L19" s="396"/>
      <c r="M19" s="396">
        <v>10.1</v>
      </c>
      <c r="N19" s="396">
        <v>0.41</v>
      </c>
      <c r="O19" s="396">
        <v>6.51</v>
      </c>
      <c r="P19" s="397"/>
      <c r="Q19" t="e">
        <f>#REF!+#REF!</f>
        <v>#REF!</v>
      </c>
      <c r="R19">
        <v>2</v>
      </c>
    </row>
    <row r="20" spans="1:18" ht="15" x14ac:dyDescent="0.25">
      <c r="A20" s="386">
        <v>5</v>
      </c>
      <c r="B20" s="387" t="s">
        <v>176</v>
      </c>
      <c r="C20" s="388" t="s">
        <v>7</v>
      </c>
      <c r="D20" s="389">
        <v>2.5</v>
      </c>
      <c r="E20" s="62">
        <v>12.6</v>
      </c>
      <c r="F20" s="401"/>
      <c r="G20" s="60">
        <v>131.19999999999999</v>
      </c>
      <c r="H20" s="62"/>
      <c r="I20" s="61"/>
      <c r="J20" s="60">
        <v>11.35</v>
      </c>
      <c r="K20" s="390"/>
      <c r="L20" s="390"/>
      <c r="M20" s="390">
        <v>10.5</v>
      </c>
      <c r="N20" s="390">
        <v>0.21</v>
      </c>
      <c r="O20" s="390">
        <v>8.4</v>
      </c>
      <c r="P20" s="391"/>
    </row>
    <row r="21" spans="1:18" ht="15.75" thickBot="1" x14ac:dyDescent="0.3">
      <c r="A21" s="392"/>
      <c r="B21" s="398"/>
      <c r="C21" s="399" t="s">
        <v>9</v>
      </c>
      <c r="D21" s="400">
        <v>2.5</v>
      </c>
      <c r="E21" s="11">
        <v>13.1</v>
      </c>
      <c r="F21" s="402"/>
      <c r="G21" s="9">
        <v>131.19999999999999</v>
      </c>
      <c r="H21" s="11"/>
      <c r="I21" s="10"/>
      <c r="J21" s="9">
        <v>35.409999999999997</v>
      </c>
      <c r="K21" s="396"/>
      <c r="L21" s="396"/>
      <c r="M21" s="396">
        <v>10.5</v>
      </c>
      <c r="N21" s="396">
        <v>0.64</v>
      </c>
      <c r="O21" s="396">
        <v>25.6</v>
      </c>
      <c r="P21" s="397"/>
      <c r="Q21" t="e">
        <f>#REF!+#REF!</f>
        <v>#REF!</v>
      </c>
      <c r="R21">
        <v>0.8</v>
      </c>
    </row>
    <row r="22" spans="1:18" ht="15.75" thickBot="1" x14ac:dyDescent="0.3">
      <c r="A22" s="403">
        <v>6</v>
      </c>
      <c r="B22" s="393" t="s">
        <v>154</v>
      </c>
      <c r="C22" s="394" t="s">
        <v>7</v>
      </c>
      <c r="D22" s="395">
        <v>2.5</v>
      </c>
      <c r="E22" s="254">
        <v>13.1</v>
      </c>
      <c r="F22" s="255"/>
      <c r="G22" s="256">
        <v>131.19999999999999</v>
      </c>
      <c r="H22" s="254"/>
      <c r="I22" s="255"/>
      <c r="J22" s="256">
        <v>0.73</v>
      </c>
      <c r="K22" s="404"/>
      <c r="L22" s="404"/>
      <c r="M22" s="404">
        <v>10.3</v>
      </c>
      <c r="N22" s="405">
        <v>0.01</v>
      </c>
      <c r="O22" s="405">
        <v>0.4</v>
      </c>
      <c r="P22" s="406"/>
      <c r="Q22" t="e">
        <f>#REF!</f>
        <v>#REF!</v>
      </c>
      <c r="R22">
        <v>0.2</v>
      </c>
    </row>
    <row r="23" spans="1:18" ht="27.75" customHeight="1" x14ac:dyDescent="0.25">
      <c r="A23" s="386">
        <v>7</v>
      </c>
      <c r="B23" s="387" t="s">
        <v>162</v>
      </c>
      <c r="C23" s="388" t="s">
        <v>7</v>
      </c>
      <c r="D23" s="407">
        <v>25</v>
      </c>
      <c r="E23" s="62">
        <v>125.5</v>
      </c>
      <c r="F23" s="436"/>
      <c r="G23" s="467" t="s">
        <v>296</v>
      </c>
      <c r="H23" s="464"/>
      <c r="I23" s="61"/>
      <c r="J23" s="60">
        <v>42</v>
      </c>
      <c r="K23" s="390"/>
      <c r="L23" s="390"/>
      <c r="M23" s="390">
        <v>10.199999999999999</v>
      </c>
      <c r="N23" s="390">
        <v>0.74</v>
      </c>
      <c r="O23" s="390">
        <v>2.96</v>
      </c>
      <c r="P23" s="391"/>
    </row>
    <row r="24" spans="1:18" ht="19.5" customHeight="1" thickBot="1" x14ac:dyDescent="0.3">
      <c r="A24" s="392"/>
      <c r="B24" s="398"/>
      <c r="C24" s="399" t="s">
        <v>9</v>
      </c>
      <c r="D24" s="408">
        <v>40</v>
      </c>
      <c r="E24" s="11">
        <v>200.8</v>
      </c>
      <c r="F24" s="466"/>
      <c r="G24" s="468" t="s">
        <v>297</v>
      </c>
      <c r="H24" s="465"/>
      <c r="I24" s="10"/>
      <c r="J24" s="9">
        <v>6</v>
      </c>
      <c r="K24" s="396"/>
      <c r="L24" s="396"/>
      <c r="M24" s="396">
        <v>10.199999999999999</v>
      </c>
      <c r="N24" s="396">
        <v>0.11</v>
      </c>
      <c r="O24" s="396">
        <v>0.28000000000000003</v>
      </c>
      <c r="P24" s="397"/>
      <c r="Q24" t="e">
        <f>#REF!+#REF!</f>
        <v>#REF!</v>
      </c>
      <c r="R24">
        <v>0.2</v>
      </c>
    </row>
    <row r="25" spans="1:18" ht="15" x14ac:dyDescent="0.25">
      <c r="A25" s="386">
        <v>8</v>
      </c>
      <c r="B25" s="387" t="s">
        <v>166</v>
      </c>
      <c r="C25" s="388" t="s">
        <v>7</v>
      </c>
      <c r="D25" s="389">
        <v>10</v>
      </c>
      <c r="E25" s="62">
        <v>50.2</v>
      </c>
      <c r="F25" s="436">
        <v>150</v>
      </c>
      <c r="G25" s="60">
        <v>525</v>
      </c>
      <c r="H25" s="62">
        <v>7.15</v>
      </c>
      <c r="I25" s="61">
        <v>12.41</v>
      </c>
      <c r="J25" s="60">
        <v>36.9</v>
      </c>
      <c r="K25" s="390">
        <v>115</v>
      </c>
      <c r="L25" s="390">
        <v>35.6</v>
      </c>
      <c r="M25" s="390">
        <v>10.3</v>
      </c>
      <c r="N25" s="390">
        <v>1.42</v>
      </c>
      <c r="O25" s="390">
        <v>14.2</v>
      </c>
      <c r="P25" s="391"/>
    </row>
    <row r="26" spans="1:18" ht="15.75" thickBot="1" x14ac:dyDescent="0.3">
      <c r="A26" s="392"/>
      <c r="B26" s="398"/>
      <c r="C26" s="399" t="s">
        <v>9</v>
      </c>
      <c r="D26" s="400">
        <v>10</v>
      </c>
      <c r="E26" s="11">
        <v>50.2</v>
      </c>
      <c r="F26" s="466">
        <v>150</v>
      </c>
      <c r="G26" s="9">
        <v>525</v>
      </c>
      <c r="H26" s="11">
        <v>7.62</v>
      </c>
      <c r="I26" s="10">
        <v>8.84</v>
      </c>
      <c r="J26" s="9">
        <v>54.52</v>
      </c>
      <c r="K26" s="396">
        <v>115</v>
      </c>
      <c r="L26" s="396">
        <v>35.6</v>
      </c>
      <c r="M26" s="396">
        <v>10.3</v>
      </c>
      <c r="N26" s="396">
        <v>1.52</v>
      </c>
      <c r="O26" s="396">
        <v>15.2</v>
      </c>
      <c r="P26" s="397"/>
      <c r="Q26" t="e">
        <f>#REF!+#REF!</f>
        <v>#REF!</v>
      </c>
      <c r="R26">
        <v>5.2</v>
      </c>
    </row>
    <row r="27" spans="1:18" ht="15.75" thickBot="1" x14ac:dyDescent="0.3">
      <c r="A27" s="403">
        <v>9</v>
      </c>
      <c r="B27" s="409" t="s">
        <v>160</v>
      </c>
      <c r="C27" s="410" t="s">
        <v>9</v>
      </c>
      <c r="D27" s="411">
        <v>6.3</v>
      </c>
      <c r="E27" s="541">
        <v>31.6</v>
      </c>
      <c r="F27" s="417"/>
      <c r="G27" s="543">
        <v>330.7</v>
      </c>
      <c r="H27" s="558"/>
      <c r="I27" s="559"/>
      <c r="J27" s="560">
        <v>3.84</v>
      </c>
      <c r="K27" s="405"/>
      <c r="L27" s="405"/>
      <c r="M27" s="405">
        <v>10.3</v>
      </c>
      <c r="N27" s="405">
        <v>7.0000000000000007E-2</v>
      </c>
      <c r="O27" s="405">
        <v>1.1100000000000001</v>
      </c>
      <c r="P27" s="406"/>
      <c r="Q27" t="e">
        <f>#REF!</f>
        <v>#REF!</v>
      </c>
      <c r="R27">
        <v>0.1</v>
      </c>
    </row>
    <row r="28" spans="1:18" ht="15" x14ac:dyDescent="0.25">
      <c r="A28" s="386">
        <v>10</v>
      </c>
      <c r="B28" s="387" t="s">
        <v>183</v>
      </c>
      <c r="C28" s="388" t="s">
        <v>7</v>
      </c>
      <c r="D28" s="389">
        <v>1</v>
      </c>
      <c r="E28" s="62"/>
      <c r="F28" s="436">
        <v>16.5</v>
      </c>
      <c r="G28" s="60">
        <v>55</v>
      </c>
      <c r="H28" s="62"/>
      <c r="I28" s="61"/>
      <c r="J28" s="60">
        <v>6.11</v>
      </c>
      <c r="K28" s="390"/>
      <c r="L28" s="390"/>
      <c r="M28" s="390">
        <v>10.1</v>
      </c>
      <c r="N28" s="390">
        <v>0.11</v>
      </c>
      <c r="O28" s="390">
        <v>11</v>
      </c>
      <c r="P28" s="391"/>
    </row>
    <row r="29" spans="1:18" ht="15.75" thickBot="1" x14ac:dyDescent="0.3">
      <c r="A29" s="392"/>
      <c r="B29" s="398"/>
      <c r="C29" s="399" t="s">
        <v>9</v>
      </c>
      <c r="D29" s="400">
        <v>1.6</v>
      </c>
      <c r="E29" s="11"/>
      <c r="F29" s="466">
        <v>26.4</v>
      </c>
      <c r="G29" s="9">
        <v>88</v>
      </c>
      <c r="H29" s="11"/>
      <c r="I29" s="10"/>
      <c r="J29" s="9">
        <v>7</v>
      </c>
      <c r="K29" s="404"/>
      <c r="L29" s="404"/>
      <c r="M29" s="396">
        <v>10.1</v>
      </c>
      <c r="N29" s="396">
        <v>0.12</v>
      </c>
      <c r="O29" s="396">
        <v>7.5</v>
      </c>
      <c r="P29" s="397"/>
      <c r="Q29" t="e">
        <f>#REF!+#REF!</f>
        <v>#REF!</v>
      </c>
    </row>
    <row r="30" spans="1:18" ht="30.75" thickBot="1" x14ac:dyDescent="0.25">
      <c r="A30" s="412">
        <v>11</v>
      </c>
      <c r="B30" s="413" t="s">
        <v>184</v>
      </c>
      <c r="C30" s="414" t="s">
        <v>7</v>
      </c>
      <c r="D30" s="415">
        <v>2.5</v>
      </c>
      <c r="E30" s="416"/>
      <c r="F30" s="417">
        <v>41.2</v>
      </c>
      <c r="G30" s="418">
        <v>131</v>
      </c>
      <c r="H30" s="416"/>
      <c r="I30" s="417"/>
      <c r="J30" s="418">
        <v>0</v>
      </c>
      <c r="K30" s="419"/>
      <c r="L30" s="419"/>
      <c r="M30" s="420">
        <v>10.5</v>
      </c>
      <c r="N30" s="420">
        <v>0</v>
      </c>
      <c r="O30" s="420">
        <v>0</v>
      </c>
      <c r="P30" s="547" t="s">
        <v>223</v>
      </c>
      <c r="Q30" t="e">
        <f>#REF!</f>
        <v>#REF!</v>
      </c>
    </row>
    <row r="31" spans="1:18" ht="15" x14ac:dyDescent="0.25">
      <c r="A31" s="386">
        <v>12</v>
      </c>
      <c r="B31" s="387" t="s">
        <v>185</v>
      </c>
      <c r="C31" s="388" t="s">
        <v>7</v>
      </c>
      <c r="D31" s="389">
        <v>1</v>
      </c>
      <c r="E31" s="62"/>
      <c r="F31" s="436">
        <v>16.5</v>
      </c>
      <c r="G31" s="60">
        <v>55</v>
      </c>
      <c r="H31" s="62"/>
      <c r="I31" s="61"/>
      <c r="J31" s="60">
        <v>0</v>
      </c>
      <c r="K31" s="390"/>
      <c r="L31" s="390"/>
      <c r="M31" s="390">
        <v>10.3</v>
      </c>
      <c r="N31" s="390">
        <v>0</v>
      </c>
      <c r="O31" s="390">
        <v>0</v>
      </c>
      <c r="P31" s="391" t="s">
        <v>135</v>
      </c>
    </row>
    <row r="32" spans="1:18" ht="15.75" thickBot="1" x14ac:dyDescent="0.3">
      <c r="A32" s="392"/>
      <c r="B32" s="398"/>
      <c r="C32" s="399" t="s">
        <v>9</v>
      </c>
      <c r="D32" s="400">
        <v>1</v>
      </c>
      <c r="E32" s="11"/>
      <c r="F32" s="466">
        <v>16.5</v>
      </c>
      <c r="G32" s="9">
        <v>55</v>
      </c>
      <c r="H32" s="11"/>
      <c r="I32" s="10"/>
      <c r="J32" s="9">
        <v>17.600000000000001</v>
      </c>
      <c r="K32" s="396"/>
      <c r="L32" s="396"/>
      <c r="M32" s="396">
        <v>10.3</v>
      </c>
      <c r="N32" s="396">
        <v>0.31</v>
      </c>
      <c r="O32" s="396">
        <v>31</v>
      </c>
      <c r="P32" s="397"/>
      <c r="Q32" t="e">
        <f>#REF!+#REF!</f>
        <v>#REF!</v>
      </c>
    </row>
    <row r="33" spans="1:17" ht="15" x14ac:dyDescent="0.25">
      <c r="A33" s="386">
        <v>13</v>
      </c>
      <c r="B33" s="387" t="s">
        <v>186</v>
      </c>
      <c r="C33" s="388" t="s">
        <v>7</v>
      </c>
      <c r="D33" s="389">
        <v>1</v>
      </c>
      <c r="E33" s="62"/>
      <c r="F33" s="436">
        <v>15</v>
      </c>
      <c r="G33" s="60">
        <v>55</v>
      </c>
      <c r="H33" s="62"/>
      <c r="I33" s="61"/>
      <c r="J33" s="60">
        <v>0.81</v>
      </c>
      <c r="K33" s="390"/>
      <c r="L33" s="390"/>
      <c r="M33" s="421">
        <v>10.199999999999999</v>
      </c>
      <c r="N33" s="421">
        <v>0.01</v>
      </c>
      <c r="O33" s="421">
        <v>1</v>
      </c>
      <c r="P33" s="391"/>
    </row>
    <row r="34" spans="1:17" ht="15.75" thickBot="1" x14ac:dyDescent="0.3">
      <c r="A34" s="392"/>
      <c r="B34" s="398"/>
      <c r="C34" s="399" t="s">
        <v>9</v>
      </c>
      <c r="D34" s="400">
        <v>1</v>
      </c>
      <c r="E34" s="11"/>
      <c r="F34" s="466">
        <v>15</v>
      </c>
      <c r="G34" s="9">
        <v>55</v>
      </c>
      <c r="H34" s="11"/>
      <c r="I34" s="10"/>
      <c r="J34" s="9">
        <v>5</v>
      </c>
      <c r="K34" s="396"/>
      <c r="L34" s="396"/>
      <c r="M34" s="396">
        <v>10.199999999999999</v>
      </c>
      <c r="N34" s="396">
        <v>0.09</v>
      </c>
      <c r="O34" s="396">
        <v>9</v>
      </c>
      <c r="P34" s="397"/>
      <c r="Q34" t="e">
        <f>#REF!+#REF!</f>
        <v>#REF!</v>
      </c>
    </row>
    <row r="35" spans="1:17" ht="15" x14ac:dyDescent="0.25">
      <c r="A35" s="386">
        <v>14</v>
      </c>
      <c r="B35" s="387" t="s">
        <v>187</v>
      </c>
      <c r="C35" s="388" t="s">
        <v>7</v>
      </c>
      <c r="D35" s="389">
        <v>2.5</v>
      </c>
      <c r="E35" s="62"/>
      <c r="F35" s="436">
        <v>41.2</v>
      </c>
      <c r="G35" s="60">
        <v>131</v>
      </c>
      <c r="H35" s="62"/>
      <c r="I35" s="61"/>
      <c r="J35" s="60">
        <v>4.41</v>
      </c>
      <c r="K35" s="390"/>
      <c r="L35" s="390"/>
      <c r="M35" s="390">
        <v>10.199999999999999</v>
      </c>
      <c r="N35" s="390">
        <v>0.08</v>
      </c>
      <c r="O35" s="390">
        <v>3.2</v>
      </c>
      <c r="P35" s="391"/>
    </row>
    <row r="36" spans="1:17" ht="15.75" thickBot="1" x14ac:dyDescent="0.3">
      <c r="A36" s="422"/>
      <c r="B36" s="398"/>
      <c r="C36" s="399" t="s">
        <v>9</v>
      </c>
      <c r="D36" s="400">
        <v>2.5</v>
      </c>
      <c r="E36" s="11"/>
      <c r="F36" s="10">
        <v>41.2</v>
      </c>
      <c r="G36" s="9">
        <v>137.5</v>
      </c>
      <c r="H36" s="11"/>
      <c r="I36" s="10"/>
      <c r="J36" s="9">
        <v>4.79</v>
      </c>
      <c r="K36" s="396"/>
      <c r="L36" s="396"/>
      <c r="M36" s="396">
        <v>10.199999999999999</v>
      </c>
      <c r="N36" s="396">
        <v>0.08</v>
      </c>
      <c r="O36" s="396">
        <v>3.2</v>
      </c>
      <c r="P36" s="397"/>
      <c r="Q36" t="e">
        <f>#REF!+#REF!</f>
        <v>#REF!</v>
      </c>
    </row>
    <row r="37" spans="1:17" ht="15" x14ac:dyDescent="0.25">
      <c r="A37" s="386">
        <v>15</v>
      </c>
      <c r="B37" s="387" t="s">
        <v>188</v>
      </c>
      <c r="C37" s="388" t="s">
        <v>7</v>
      </c>
      <c r="D37" s="389">
        <v>2.5</v>
      </c>
      <c r="E37" s="62"/>
      <c r="F37" s="61">
        <v>41.2</v>
      </c>
      <c r="G37" s="60">
        <v>137.5</v>
      </c>
      <c r="H37" s="62"/>
      <c r="I37" s="61"/>
      <c r="J37" s="60">
        <v>15.4</v>
      </c>
      <c r="K37" s="390"/>
      <c r="L37" s="390"/>
      <c r="M37" s="390">
        <v>10.199999999999999</v>
      </c>
      <c r="N37" s="390">
        <v>0.27</v>
      </c>
      <c r="O37" s="390">
        <v>10.8</v>
      </c>
      <c r="P37" s="391"/>
    </row>
    <row r="38" spans="1:17" ht="15.75" thickBot="1" x14ac:dyDescent="0.3">
      <c r="A38" s="392"/>
      <c r="B38" s="398"/>
      <c r="C38" s="399" t="s">
        <v>9</v>
      </c>
      <c r="D38" s="400">
        <v>2.5</v>
      </c>
      <c r="E38" s="11"/>
      <c r="F38" s="10">
        <v>41.2</v>
      </c>
      <c r="G38" s="9">
        <v>137.5</v>
      </c>
      <c r="H38" s="11"/>
      <c r="I38" s="10"/>
      <c r="J38" s="9">
        <v>17.3</v>
      </c>
      <c r="K38" s="396"/>
      <c r="L38" s="396"/>
      <c r="M38" s="396">
        <v>10</v>
      </c>
      <c r="N38" s="396">
        <v>0.3</v>
      </c>
      <c r="O38" s="396">
        <v>12</v>
      </c>
      <c r="P38" s="397"/>
      <c r="Q38" t="e">
        <f>#REF!+#REF!</f>
        <v>#REF!</v>
      </c>
    </row>
    <row r="39" spans="1:17" ht="15" x14ac:dyDescent="0.25">
      <c r="A39" s="386">
        <v>16</v>
      </c>
      <c r="B39" s="387" t="s">
        <v>189</v>
      </c>
      <c r="C39" s="388" t="s">
        <v>7</v>
      </c>
      <c r="D39" s="389">
        <v>2.5</v>
      </c>
      <c r="E39" s="62"/>
      <c r="F39" s="61">
        <v>41.2</v>
      </c>
      <c r="G39" s="60">
        <v>137.5</v>
      </c>
      <c r="H39" s="62"/>
      <c r="I39" s="61"/>
      <c r="J39" s="60">
        <v>12.2</v>
      </c>
      <c r="K39" s="390"/>
      <c r="L39" s="390"/>
      <c r="M39" s="390">
        <v>10.1</v>
      </c>
      <c r="N39" s="390">
        <v>0.21</v>
      </c>
      <c r="O39" s="390">
        <v>8.4</v>
      </c>
      <c r="P39" s="391"/>
    </row>
    <row r="40" spans="1:17" ht="15.75" thickBot="1" x14ac:dyDescent="0.3">
      <c r="A40" s="392"/>
      <c r="B40" s="398"/>
      <c r="C40" s="399" t="s">
        <v>9</v>
      </c>
      <c r="D40" s="400">
        <v>2.5</v>
      </c>
      <c r="E40" s="11"/>
      <c r="F40" s="10">
        <v>41.2</v>
      </c>
      <c r="G40" s="9">
        <v>137.5</v>
      </c>
      <c r="H40" s="11"/>
      <c r="I40" s="10"/>
      <c r="J40" s="9">
        <v>25.01</v>
      </c>
      <c r="K40" s="396"/>
      <c r="L40" s="396"/>
      <c r="M40" s="396">
        <v>10.1</v>
      </c>
      <c r="N40" s="396">
        <v>0.44</v>
      </c>
      <c r="O40" s="396">
        <v>17.600000000000001</v>
      </c>
      <c r="P40" s="397"/>
      <c r="Q40" t="e">
        <f>#REF!+#REF!</f>
        <v>#REF!</v>
      </c>
    </row>
    <row r="41" spans="1:17" ht="15" x14ac:dyDescent="0.25">
      <c r="A41" s="423">
        <v>17</v>
      </c>
      <c r="B41" s="387" t="s">
        <v>190</v>
      </c>
      <c r="C41" s="388" t="s">
        <v>7</v>
      </c>
      <c r="D41" s="389">
        <v>4</v>
      </c>
      <c r="E41" s="424"/>
      <c r="F41" s="425">
        <v>66</v>
      </c>
      <c r="G41" s="60">
        <v>366</v>
      </c>
      <c r="H41" s="62"/>
      <c r="I41" s="61"/>
      <c r="J41" s="60">
        <v>5.7</v>
      </c>
      <c r="K41" s="390"/>
      <c r="L41" s="390"/>
      <c r="M41" s="421">
        <v>6.3</v>
      </c>
      <c r="N41" s="421">
        <v>0.06</v>
      </c>
      <c r="O41" s="421">
        <v>1.5</v>
      </c>
      <c r="P41" s="391"/>
    </row>
    <row r="42" spans="1:17" ht="15.75" thickBot="1" x14ac:dyDescent="0.3">
      <c r="A42" s="392"/>
      <c r="B42" s="398"/>
      <c r="C42" s="399" t="s">
        <v>9</v>
      </c>
      <c r="D42" s="400">
        <v>4</v>
      </c>
      <c r="E42" s="11"/>
      <c r="F42" s="402">
        <v>66</v>
      </c>
      <c r="G42" s="9">
        <v>366</v>
      </c>
      <c r="H42" s="11"/>
      <c r="I42" s="10"/>
      <c r="J42" s="9">
        <v>0</v>
      </c>
      <c r="K42" s="396"/>
      <c r="L42" s="396"/>
      <c r="M42" s="396">
        <v>6.3</v>
      </c>
      <c r="N42" s="396">
        <v>0</v>
      </c>
      <c r="O42" s="396">
        <v>0</v>
      </c>
      <c r="P42" s="397" t="s">
        <v>135</v>
      </c>
      <c r="Q42" t="e">
        <f>#REF!+#REF!</f>
        <v>#REF!</v>
      </c>
    </row>
    <row r="43" spans="1:17" ht="15" x14ac:dyDescent="0.25">
      <c r="A43" s="386">
        <v>18</v>
      </c>
      <c r="B43" s="387" t="s">
        <v>191</v>
      </c>
      <c r="C43" s="388" t="s">
        <v>7</v>
      </c>
      <c r="D43" s="389">
        <v>1</v>
      </c>
      <c r="E43" s="62"/>
      <c r="F43" s="401">
        <v>18.32</v>
      </c>
      <c r="G43" s="60">
        <v>55</v>
      </c>
      <c r="H43" s="62"/>
      <c r="I43" s="61"/>
      <c r="J43" s="60">
        <v>4.8099999999999996</v>
      </c>
      <c r="K43" s="390"/>
      <c r="L43" s="390"/>
      <c r="M43" s="390">
        <v>10.199999999999999</v>
      </c>
      <c r="N43" s="390">
        <v>0.08</v>
      </c>
      <c r="O43" s="390">
        <v>8</v>
      </c>
      <c r="P43" s="391"/>
    </row>
    <row r="44" spans="1:17" ht="15.75" thickBot="1" x14ac:dyDescent="0.3">
      <c r="A44" s="392"/>
      <c r="B44" s="398"/>
      <c r="C44" s="399" t="s">
        <v>9</v>
      </c>
      <c r="D44" s="400">
        <v>1</v>
      </c>
      <c r="E44" s="11"/>
      <c r="F44" s="402">
        <v>18.3</v>
      </c>
      <c r="G44" s="9">
        <v>55</v>
      </c>
      <c r="H44" s="11"/>
      <c r="I44" s="10"/>
      <c r="J44" s="9">
        <v>3</v>
      </c>
      <c r="K44" s="396"/>
      <c r="L44" s="396"/>
      <c r="M44" s="396">
        <v>10.199999999999999</v>
      </c>
      <c r="N44" s="396">
        <v>0.05</v>
      </c>
      <c r="O44" s="396">
        <v>5</v>
      </c>
      <c r="P44" s="397"/>
      <c r="Q44" t="e">
        <f>#REF!+#REF!</f>
        <v>#REF!</v>
      </c>
    </row>
    <row r="45" spans="1:17" ht="15" x14ac:dyDescent="0.25">
      <c r="A45" s="386">
        <v>19</v>
      </c>
      <c r="B45" s="387" t="s">
        <v>192</v>
      </c>
      <c r="C45" s="388" t="s">
        <v>7</v>
      </c>
      <c r="D45" s="389">
        <v>4</v>
      </c>
      <c r="E45" s="62"/>
      <c r="F45" s="61">
        <v>66</v>
      </c>
      <c r="G45" s="60">
        <v>210</v>
      </c>
      <c r="H45" s="62"/>
      <c r="I45" s="61"/>
      <c r="J45" s="60">
        <v>26.8</v>
      </c>
      <c r="K45" s="390"/>
      <c r="L45" s="390"/>
      <c r="M45" s="390">
        <v>10.199999999999999</v>
      </c>
      <c r="N45" s="390">
        <v>0.47</v>
      </c>
      <c r="O45" s="390">
        <v>11.75</v>
      </c>
      <c r="P45" s="391"/>
    </row>
    <row r="46" spans="1:17" ht="15.75" thickBot="1" x14ac:dyDescent="0.3">
      <c r="A46" s="392"/>
      <c r="B46" s="398"/>
      <c r="C46" s="399" t="s">
        <v>9</v>
      </c>
      <c r="D46" s="400">
        <v>4</v>
      </c>
      <c r="E46" s="11"/>
      <c r="F46" s="10">
        <v>66</v>
      </c>
      <c r="G46" s="9">
        <v>210</v>
      </c>
      <c r="H46" s="11"/>
      <c r="I46" s="10"/>
      <c r="J46" s="9">
        <v>18.399999999999999</v>
      </c>
      <c r="K46" s="396"/>
      <c r="L46" s="396"/>
      <c r="M46" s="396">
        <v>10.199999999999999</v>
      </c>
      <c r="N46" s="396">
        <v>0.32</v>
      </c>
      <c r="O46" s="396">
        <v>8</v>
      </c>
      <c r="P46" s="397"/>
      <c r="Q46" t="e">
        <f>#REF!+#REF!</f>
        <v>#REF!</v>
      </c>
    </row>
    <row r="47" spans="1:17" ht="15" x14ac:dyDescent="0.25">
      <c r="A47" s="386">
        <v>20</v>
      </c>
      <c r="B47" s="387" t="s">
        <v>193</v>
      </c>
      <c r="C47" s="388" t="s">
        <v>7</v>
      </c>
      <c r="D47" s="389">
        <v>1.6</v>
      </c>
      <c r="E47" s="62"/>
      <c r="F47" s="61">
        <v>26.39</v>
      </c>
      <c r="G47" s="60">
        <v>83.98</v>
      </c>
      <c r="H47" s="62"/>
      <c r="I47" s="61"/>
      <c r="J47" s="60">
        <v>10.8</v>
      </c>
      <c r="K47" s="390"/>
      <c r="L47" s="390"/>
      <c r="M47" s="390">
        <v>10</v>
      </c>
      <c r="N47" s="390">
        <v>0.19</v>
      </c>
      <c r="O47" s="390">
        <v>11.88</v>
      </c>
      <c r="P47" s="391"/>
    </row>
    <row r="48" spans="1:17" ht="15.75" thickBot="1" x14ac:dyDescent="0.3">
      <c r="A48" s="392"/>
      <c r="B48" s="398"/>
      <c r="C48" s="399" t="s">
        <v>9</v>
      </c>
      <c r="D48" s="400">
        <v>1.6</v>
      </c>
      <c r="E48" s="11"/>
      <c r="F48" s="402">
        <v>26.39</v>
      </c>
      <c r="G48" s="9">
        <v>83.98</v>
      </c>
      <c r="H48" s="11"/>
      <c r="I48" s="10"/>
      <c r="J48" s="9">
        <v>6.2</v>
      </c>
      <c r="K48" s="396"/>
      <c r="L48" s="396"/>
      <c r="M48" s="396">
        <v>10</v>
      </c>
      <c r="N48" s="396">
        <v>0.11</v>
      </c>
      <c r="O48" s="396">
        <v>6.88</v>
      </c>
      <c r="P48" s="397"/>
      <c r="Q48" t="e">
        <f>#REF!+#REF!</f>
        <v>#REF!</v>
      </c>
    </row>
    <row r="49" spans="1:18" ht="15" x14ac:dyDescent="0.25">
      <c r="A49" s="386">
        <v>21</v>
      </c>
      <c r="B49" s="387" t="s">
        <v>194</v>
      </c>
      <c r="C49" s="388" t="s">
        <v>7</v>
      </c>
      <c r="D49" s="389">
        <v>1</v>
      </c>
      <c r="E49" s="62"/>
      <c r="F49" s="61">
        <v>16.5</v>
      </c>
      <c r="G49" s="60">
        <v>55</v>
      </c>
      <c r="H49" s="62"/>
      <c r="I49" s="61"/>
      <c r="J49" s="60">
        <v>33.200000000000003</v>
      </c>
      <c r="K49" s="390"/>
      <c r="L49" s="390"/>
      <c r="M49" s="390">
        <v>5.9</v>
      </c>
      <c r="N49" s="390">
        <v>0.34</v>
      </c>
      <c r="O49" s="390">
        <v>34</v>
      </c>
      <c r="P49" s="391"/>
    </row>
    <row r="50" spans="1:18" ht="15" x14ac:dyDescent="0.25">
      <c r="A50" s="426"/>
      <c r="B50" s="427"/>
      <c r="C50" s="428" t="s">
        <v>9</v>
      </c>
      <c r="D50" s="429">
        <v>1.6</v>
      </c>
      <c r="E50" s="109"/>
      <c r="F50" s="108">
        <v>26.4</v>
      </c>
      <c r="G50" s="107">
        <v>146.19999999999999</v>
      </c>
      <c r="H50" s="109"/>
      <c r="I50" s="108"/>
      <c r="J50" s="107">
        <v>12.4</v>
      </c>
      <c r="K50" s="430"/>
      <c r="L50" s="430"/>
      <c r="M50" s="430">
        <v>0</v>
      </c>
      <c r="N50" s="430">
        <v>0</v>
      </c>
      <c r="O50" s="430">
        <v>0</v>
      </c>
      <c r="P50" s="431" t="s">
        <v>135</v>
      </c>
    </row>
    <row r="51" spans="1:18" ht="15.75" thickBot="1" x14ac:dyDescent="0.3">
      <c r="A51" s="392"/>
      <c r="B51" s="398"/>
      <c r="C51" s="399" t="s">
        <v>57</v>
      </c>
      <c r="D51" s="400">
        <v>1.8</v>
      </c>
      <c r="E51" s="11"/>
      <c r="F51" s="10">
        <v>29.7</v>
      </c>
      <c r="G51" s="9">
        <v>99</v>
      </c>
      <c r="H51" s="11"/>
      <c r="I51" s="10"/>
      <c r="J51" s="9">
        <v>6.3</v>
      </c>
      <c r="K51" s="396"/>
      <c r="L51" s="396"/>
      <c r="M51" s="396">
        <v>10</v>
      </c>
      <c r="N51" s="396">
        <v>0.11</v>
      </c>
      <c r="O51" s="396">
        <v>6.11</v>
      </c>
      <c r="P51" s="397"/>
      <c r="Q51" t="e">
        <f>#REF!+#REF!+#REF!</f>
        <v>#REF!</v>
      </c>
    </row>
    <row r="52" spans="1:18" ht="15.75" thickBot="1" x14ac:dyDescent="0.3">
      <c r="A52" s="403">
        <v>22</v>
      </c>
      <c r="B52" s="409" t="s">
        <v>195</v>
      </c>
      <c r="C52" s="410" t="s">
        <v>7</v>
      </c>
      <c r="D52" s="411">
        <v>1</v>
      </c>
      <c r="E52" s="541"/>
      <c r="F52" s="542">
        <v>16.5</v>
      </c>
      <c r="G52" s="543">
        <v>55</v>
      </c>
      <c r="H52" s="558"/>
      <c r="I52" s="559"/>
      <c r="J52" s="560">
        <v>8.01</v>
      </c>
      <c r="K52" s="405"/>
      <c r="L52" s="405"/>
      <c r="M52" s="405">
        <v>9.8000000000000007</v>
      </c>
      <c r="N52" s="405">
        <v>0.14000000000000001</v>
      </c>
      <c r="O52" s="405">
        <v>14</v>
      </c>
      <c r="P52" s="406"/>
      <c r="Q52" t="e">
        <f>#REF!</f>
        <v>#REF!</v>
      </c>
    </row>
    <row r="53" spans="1:18" ht="16.5" customHeight="1" x14ac:dyDescent="0.25">
      <c r="A53" s="545">
        <v>23</v>
      </c>
      <c r="B53" s="432" t="s">
        <v>196</v>
      </c>
      <c r="C53" s="433" t="s">
        <v>7</v>
      </c>
      <c r="D53" s="434">
        <v>4</v>
      </c>
      <c r="E53" s="435"/>
      <c r="F53" s="436">
        <v>66</v>
      </c>
      <c r="G53" s="437">
        <v>366</v>
      </c>
      <c r="H53" s="435"/>
      <c r="I53" s="436"/>
      <c r="J53" s="437">
        <v>4.2</v>
      </c>
      <c r="K53" s="438"/>
      <c r="L53" s="438"/>
      <c r="M53" s="439">
        <v>6.2</v>
      </c>
      <c r="N53" s="439">
        <v>0.05</v>
      </c>
      <c r="O53" s="439">
        <v>1.25</v>
      </c>
      <c r="P53" s="391"/>
    </row>
    <row r="54" spans="1:18" ht="15" x14ac:dyDescent="0.25">
      <c r="A54" s="426"/>
      <c r="B54" s="427"/>
      <c r="C54" s="428" t="s">
        <v>9</v>
      </c>
      <c r="D54" s="429">
        <v>4</v>
      </c>
      <c r="E54" s="109"/>
      <c r="F54" s="440">
        <v>66</v>
      </c>
      <c r="G54" s="107">
        <v>366</v>
      </c>
      <c r="H54" s="109"/>
      <c r="I54" s="108"/>
      <c r="J54" s="107">
        <v>16.600000000000001</v>
      </c>
      <c r="K54" s="430"/>
      <c r="L54" s="430"/>
      <c r="M54" s="430">
        <v>6.2</v>
      </c>
      <c r="N54" s="430">
        <v>0.18</v>
      </c>
      <c r="O54" s="430">
        <v>4.5</v>
      </c>
      <c r="P54" s="431"/>
      <c r="Q54" t="e">
        <f>#REF!+#REF!</f>
        <v>#REF!</v>
      </c>
    </row>
    <row r="55" spans="1:18" ht="15.75" thickBot="1" x14ac:dyDescent="0.3">
      <c r="A55" s="392"/>
      <c r="B55" s="398"/>
      <c r="C55" s="399" t="s">
        <v>57</v>
      </c>
      <c r="D55" s="400">
        <v>1</v>
      </c>
      <c r="E55" s="11"/>
      <c r="F55" s="10">
        <v>16.55</v>
      </c>
      <c r="G55" s="9">
        <v>55</v>
      </c>
      <c r="H55" s="11"/>
      <c r="I55" s="10"/>
      <c r="J55" s="9">
        <v>10.5</v>
      </c>
      <c r="K55" s="396"/>
      <c r="L55" s="396"/>
      <c r="M55" s="396">
        <v>10.4</v>
      </c>
      <c r="N55" s="396">
        <v>0.19</v>
      </c>
      <c r="O55" s="396">
        <v>19</v>
      </c>
      <c r="P55" s="397"/>
    </row>
    <row r="56" spans="1:18" ht="15" x14ac:dyDescent="0.25">
      <c r="A56" s="386">
        <v>24</v>
      </c>
      <c r="B56" s="387" t="s">
        <v>197</v>
      </c>
      <c r="C56" s="388" t="s">
        <v>7</v>
      </c>
      <c r="D56" s="389">
        <v>1.6</v>
      </c>
      <c r="E56" s="62"/>
      <c r="F56" s="61">
        <v>26.4</v>
      </c>
      <c r="G56" s="60">
        <v>84</v>
      </c>
      <c r="H56" s="62"/>
      <c r="I56" s="61"/>
      <c r="J56" s="60">
        <v>4.6900000000000004</v>
      </c>
      <c r="K56" s="390"/>
      <c r="L56" s="390"/>
      <c r="M56" s="390">
        <v>10.5</v>
      </c>
      <c r="N56" s="390">
        <v>0.09</v>
      </c>
      <c r="O56" s="390">
        <v>5.63</v>
      </c>
      <c r="P56" s="391"/>
    </row>
    <row r="57" spans="1:18" ht="15.75" thickBot="1" x14ac:dyDescent="0.3">
      <c r="A57" s="392"/>
      <c r="B57" s="398"/>
      <c r="C57" s="399" t="s">
        <v>9</v>
      </c>
      <c r="D57" s="400">
        <v>1.6</v>
      </c>
      <c r="E57" s="11"/>
      <c r="F57" s="402">
        <v>26.4</v>
      </c>
      <c r="G57" s="9">
        <v>84</v>
      </c>
      <c r="H57" s="11"/>
      <c r="I57" s="10"/>
      <c r="J57" s="9">
        <v>3.11</v>
      </c>
      <c r="K57" s="396"/>
      <c r="L57" s="396"/>
      <c r="M57" s="396">
        <v>10.5</v>
      </c>
      <c r="N57" s="396">
        <v>0.06</v>
      </c>
      <c r="O57" s="396">
        <v>3.75</v>
      </c>
      <c r="P57" s="397"/>
      <c r="Q57" t="e">
        <f>#REF!+#REF!</f>
        <v>#REF!</v>
      </c>
    </row>
    <row r="58" spans="1:18" ht="15" x14ac:dyDescent="0.25">
      <c r="A58" s="386">
        <v>25</v>
      </c>
      <c r="B58" s="387" t="s">
        <v>198</v>
      </c>
      <c r="C58" s="388" t="s">
        <v>7</v>
      </c>
      <c r="D58" s="389">
        <v>1.6</v>
      </c>
      <c r="E58" s="62"/>
      <c r="F58" s="61">
        <v>26.4</v>
      </c>
      <c r="G58" s="60">
        <v>84</v>
      </c>
      <c r="H58" s="62"/>
      <c r="I58" s="61"/>
      <c r="J58" s="60">
        <v>15.39</v>
      </c>
      <c r="K58" s="390"/>
      <c r="L58" s="390"/>
      <c r="M58" s="390">
        <v>10.5</v>
      </c>
      <c r="N58" s="390">
        <v>0.28000000000000003</v>
      </c>
      <c r="O58" s="390">
        <v>17.5</v>
      </c>
      <c r="P58" s="391"/>
    </row>
    <row r="59" spans="1:18" ht="15.75" thickBot="1" x14ac:dyDescent="0.3">
      <c r="A59" s="392"/>
      <c r="B59" s="398"/>
      <c r="C59" s="399" t="s">
        <v>58</v>
      </c>
      <c r="D59" s="400">
        <v>1.6</v>
      </c>
      <c r="E59" s="11"/>
      <c r="F59" s="402">
        <v>26.4</v>
      </c>
      <c r="G59" s="9">
        <v>84</v>
      </c>
      <c r="H59" s="11"/>
      <c r="I59" s="10"/>
      <c r="J59" s="9">
        <v>5.33</v>
      </c>
      <c r="K59" s="396"/>
      <c r="L59" s="396"/>
      <c r="M59" s="396">
        <v>10.5</v>
      </c>
      <c r="N59" s="396">
        <v>0.1</v>
      </c>
      <c r="O59" s="396">
        <v>6.25</v>
      </c>
      <c r="P59" s="397"/>
      <c r="Q59" t="e">
        <f>#REF!+#REF!</f>
        <v>#REF!</v>
      </c>
    </row>
    <row r="60" spans="1:18" ht="15.75" thickBot="1" x14ac:dyDescent="0.3">
      <c r="A60" s="403">
        <v>26</v>
      </c>
      <c r="B60" s="409" t="s">
        <v>168</v>
      </c>
      <c r="C60" s="410" t="s">
        <v>7</v>
      </c>
      <c r="D60" s="411">
        <v>2.5</v>
      </c>
      <c r="E60" s="541">
        <v>13.1</v>
      </c>
      <c r="F60" s="542"/>
      <c r="G60" s="543">
        <v>131</v>
      </c>
      <c r="H60" s="558"/>
      <c r="I60" s="559"/>
      <c r="J60" s="560">
        <v>0</v>
      </c>
      <c r="K60" s="405"/>
      <c r="L60" s="405"/>
      <c r="M60" s="405">
        <v>0</v>
      </c>
      <c r="N60" s="405">
        <v>0</v>
      </c>
      <c r="O60" s="405">
        <v>0</v>
      </c>
      <c r="P60" s="406" t="s">
        <v>138</v>
      </c>
      <c r="Q60" t="e">
        <f>#REF!</f>
        <v>#REF!</v>
      </c>
    </row>
    <row r="61" spans="1:18" ht="15" x14ac:dyDescent="0.25">
      <c r="A61" s="386">
        <v>27</v>
      </c>
      <c r="B61" s="387" t="s">
        <v>178</v>
      </c>
      <c r="C61" s="388" t="s">
        <v>7</v>
      </c>
      <c r="D61" s="389">
        <v>6.3</v>
      </c>
      <c r="E61" s="62">
        <v>31.6</v>
      </c>
      <c r="F61" s="61"/>
      <c r="G61" s="60">
        <v>330.7</v>
      </c>
      <c r="H61" s="62"/>
      <c r="I61" s="61"/>
      <c r="J61" s="60">
        <v>19</v>
      </c>
      <c r="K61" s="390"/>
      <c r="L61" s="390"/>
      <c r="M61" s="390">
        <v>9.9</v>
      </c>
      <c r="N61" s="390">
        <v>0.33</v>
      </c>
      <c r="O61" s="390">
        <v>5.24</v>
      </c>
      <c r="P61" s="391"/>
    </row>
    <row r="62" spans="1:18" ht="15.75" thickBot="1" x14ac:dyDescent="0.3">
      <c r="A62" s="392"/>
      <c r="B62" s="398"/>
      <c r="C62" s="399" t="s">
        <v>9</v>
      </c>
      <c r="D62" s="400">
        <v>6.3</v>
      </c>
      <c r="E62" s="11">
        <v>31.6</v>
      </c>
      <c r="F62" s="10"/>
      <c r="G62" s="9">
        <v>330.7</v>
      </c>
      <c r="H62" s="11"/>
      <c r="I62" s="10"/>
      <c r="J62" s="9">
        <v>11.4</v>
      </c>
      <c r="K62" s="396"/>
      <c r="L62" s="396"/>
      <c r="M62" s="396">
        <v>9.9</v>
      </c>
      <c r="N62" s="396">
        <v>0.2</v>
      </c>
      <c r="O62" s="396">
        <v>3.17</v>
      </c>
      <c r="P62" s="397"/>
      <c r="Q62" t="e">
        <f>#REF!+#REF!</f>
        <v>#REF!</v>
      </c>
      <c r="R62">
        <v>1.4</v>
      </c>
    </row>
    <row r="63" spans="1:18" ht="15" x14ac:dyDescent="0.25">
      <c r="A63" s="386">
        <v>28</v>
      </c>
      <c r="B63" s="387" t="s">
        <v>169</v>
      </c>
      <c r="C63" s="388" t="s">
        <v>7</v>
      </c>
      <c r="D63" s="389">
        <v>10</v>
      </c>
      <c r="E63" s="62">
        <v>50.2</v>
      </c>
      <c r="F63" s="61">
        <v>154</v>
      </c>
      <c r="G63" s="60">
        <v>525</v>
      </c>
      <c r="H63" s="62">
        <v>7.85</v>
      </c>
      <c r="I63" s="61">
        <v>6.8</v>
      </c>
      <c r="J63" s="60">
        <v>64.5</v>
      </c>
      <c r="K63" s="390">
        <v>115</v>
      </c>
      <c r="L63" s="390">
        <v>35</v>
      </c>
      <c r="M63" s="390">
        <v>10.3</v>
      </c>
      <c r="N63" s="390">
        <v>1.56</v>
      </c>
      <c r="O63" s="390">
        <v>15.6</v>
      </c>
      <c r="P63" s="391"/>
    </row>
    <row r="64" spans="1:18" ht="15.75" thickBot="1" x14ac:dyDescent="0.3">
      <c r="A64" s="392"/>
      <c r="B64" s="398"/>
      <c r="C64" s="399" t="s">
        <v>9</v>
      </c>
      <c r="D64" s="400">
        <v>10</v>
      </c>
      <c r="E64" s="11">
        <v>51.2</v>
      </c>
      <c r="F64" s="10">
        <v>150</v>
      </c>
      <c r="G64" s="9">
        <v>525</v>
      </c>
      <c r="H64" s="11">
        <v>19.829999999999998</v>
      </c>
      <c r="I64" s="10">
        <v>16.309999999999999</v>
      </c>
      <c r="J64" s="9">
        <v>166</v>
      </c>
      <c r="K64" s="396">
        <v>115</v>
      </c>
      <c r="L64" s="396">
        <v>35</v>
      </c>
      <c r="M64" s="396">
        <v>10.3</v>
      </c>
      <c r="N64" s="396">
        <v>3.95</v>
      </c>
      <c r="O64" s="396">
        <v>39.5</v>
      </c>
      <c r="P64" s="397"/>
      <c r="Q64" t="e">
        <f>#REF!+#REF!</f>
        <v>#REF!</v>
      </c>
    </row>
    <row r="65" spans="1:18" ht="15.75" thickBot="1" x14ac:dyDescent="0.3">
      <c r="A65" s="403">
        <v>29</v>
      </c>
      <c r="B65" s="409" t="s">
        <v>179</v>
      </c>
      <c r="C65" s="410" t="s">
        <v>9</v>
      </c>
      <c r="D65" s="411">
        <v>6.3</v>
      </c>
      <c r="E65" s="541">
        <v>31.6</v>
      </c>
      <c r="F65" s="542"/>
      <c r="G65" s="543">
        <v>331</v>
      </c>
      <c r="H65" s="558"/>
      <c r="I65" s="559"/>
      <c r="J65" s="560">
        <v>9.6</v>
      </c>
      <c r="K65" s="405"/>
      <c r="L65" s="405"/>
      <c r="M65" s="405">
        <v>10.3</v>
      </c>
      <c r="N65" s="405">
        <v>0.17</v>
      </c>
      <c r="O65" s="405">
        <v>2.7</v>
      </c>
      <c r="P65" s="406"/>
      <c r="Q65" t="e">
        <f>#REF!</f>
        <v>#REF!</v>
      </c>
    </row>
    <row r="66" spans="1:18" ht="15.75" thickBot="1" x14ac:dyDescent="0.3">
      <c r="A66" s="403">
        <v>30</v>
      </c>
      <c r="B66" s="441" t="s">
        <v>199</v>
      </c>
      <c r="C66" s="442" t="s">
        <v>7</v>
      </c>
      <c r="D66" s="443">
        <v>2.5</v>
      </c>
      <c r="E66" s="444"/>
      <c r="F66" s="445">
        <v>41.2</v>
      </c>
      <c r="G66" s="446">
        <v>137.5</v>
      </c>
      <c r="H66" s="444"/>
      <c r="I66" s="445"/>
      <c r="J66" s="446">
        <v>28</v>
      </c>
      <c r="K66" s="447"/>
      <c r="L66" s="447"/>
      <c r="M66" s="447">
        <v>10.5</v>
      </c>
      <c r="N66" s="447">
        <v>0.51</v>
      </c>
      <c r="O66" s="447">
        <v>20.399999999999999</v>
      </c>
      <c r="P66" s="448"/>
      <c r="Q66" t="e">
        <f>#REF!</f>
        <v>#REF!</v>
      </c>
    </row>
    <row r="67" spans="1:18" ht="15.75" thickBot="1" x14ac:dyDescent="0.3">
      <c r="A67" s="403">
        <v>31</v>
      </c>
      <c r="B67" s="409" t="s">
        <v>200</v>
      </c>
      <c r="C67" s="410" t="s">
        <v>7</v>
      </c>
      <c r="D67" s="411">
        <v>1</v>
      </c>
      <c r="E67" s="541"/>
      <c r="F67" s="449">
        <v>16.5</v>
      </c>
      <c r="G67" s="543">
        <v>55</v>
      </c>
      <c r="H67" s="558"/>
      <c r="I67" s="559"/>
      <c r="J67" s="560">
        <v>17.760000000000002</v>
      </c>
      <c r="K67" s="405"/>
      <c r="L67" s="405"/>
      <c r="M67" s="405">
        <v>10.199999999999999</v>
      </c>
      <c r="N67" s="405">
        <v>0.31</v>
      </c>
      <c r="O67" s="405">
        <v>31</v>
      </c>
      <c r="P67" s="406"/>
      <c r="Q67" t="e">
        <f>#REF!</f>
        <v>#REF!</v>
      </c>
    </row>
    <row r="68" spans="1:18" ht="15" x14ac:dyDescent="0.25">
      <c r="A68" s="386">
        <v>30</v>
      </c>
      <c r="B68" s="387" t="s">
        <v>201</v>
      </c>
      <c r="C68" s="388" t="s">
        <v>7</v>
      </c>
      <c r="D68" s="389">
        <v>1.6</v>
      </c>
      <c r="E68" s="62"/>
      <c r="F68" s="61">
        <v>26.4</v>
      </c>
      <c r="G68" s="60">
        <v>84</v>
      </c>
      <c r="H68" s="62"/>
      <c r="I68" s="61"/>
      <c r="J68" s="60">
        <v>2.63</v>
      </c>
      <c r="K68" s="390"/>
      <c r="L68" s="390"/>
      <c r="M68" s="390">
        <v>10.5</v>
      </c>
      <c r="N68" s="390">
        <v>0.05</v>
      </c>
      <c r="O68" s="390">
        <v>3.13</v>
      </c>
      <c r="P68" s="391"/>
    </row>
    <row r="69" spans="1:18" ht="15.75" thickBot="1" x14ac:dyDescent="0.3">
      <c r="A69" s="392"/>
      <c r="B69" s="398"/>
      <c r="C69" s="399" t="s">
        <v>9</v>
      </c>
      <c r="D69" s="400">
        <v>1.6</v>
      </c>
      <c r="E69" s="11"/>
      <c r="F69" s="10">
        <v>26.4</v>
      </c>
      <c r="G69" s="9">
        <v>84</v>
      </c>
      <c r="H69" s="11"/>
      <c r="I69" s="10"/>
      <c r="J69" s="9">
        <v>3.9</v>
      </c>
      <c r="K69" s="396"/>
      <c r="L69" s="396"/>
      <c r="M69" s="396">
        <v>10.5</v>
      </c>
      <c r="N69" s="396">
        <v>7.0000000000000007E-2</v>
      </c>
      <c r="O69" s="396">
        <v>4.38</v>
      </c>
      <c r="P69" s="397"/>
      <c r="Q69" t="e">
        <f>#REF!+#REF!</f>
        <v>#REF!</v>
      </c>
    </row>
    <row r="70" spans="1:18" ht="15" x14ac:dyDescent="0.25">
      <c r="A70" s="386">
        <v>31</v>
      </c>
      <c r="B70" s="450" t="s">
        <v>181</v>
      </c>
      <c r="C70" s="451" t="s">
        <v>7</v>
      </c>
      <c r="D70" s="452">
        <v>10</v>
      </c>
      <c r="E70" s="453">
        <v>50.2</v>
      </c>
      <c r="F70" s="111"/>
      <c r="G70" s="110">
        <v>525</v>
      </c>
      <c r="H70" s="112">
        <v>13.7</v>
      </c>
      <c r="I70" s="111"/>
      <c r="J70" s="110">
        <v>152.21</v>
      </c>
      <c r="K70" s="454">
        <v>115</v>
      </c>
      <c r="L70" s="454"/>
      <c r="M70" s="454">
        <v>10.199999999999999</v>
      </c>
      <c r="N70" s="454">
        <v>2.69</v>
      </c>
      <c r="O70" s="454">
        <v>26.9</v>
      </c>
      <c r="P70" s="455"/>
    </row>
    <row r="71" spans="1:18" ht="15.75" thickBot="1" x14ac:dyDescent="0.3">
      <c r="A71" s="392"/>
      <c r="B71" s="398"/>
      <c r="C71" s="399" t="s">
        <v>9</v>
      </c>
      <c r="D71" s="400">
        <v>10</v>
      </c>
      <c r="E71" s="456">
        <v>50.2</v>
      </c>
      <c r="F71" s="10"/>
      <c r="G71" s="9">
        <v>525</v>
      </c>
      <c r="H71" s="11">
        <v>9.94</v>
      </c>
      <c r="I71" s="10"/>
      <c r="J71" s="9">
        <v>110.89</v>
      </c>
      <c r="K71" s="396">
        <v>115</v>
      </c>
      <c r="L71" s="396"/>
      <c r="M71" s="396">
        <v>10.199999999999999</v>
      </c>
      <c r="N71" s="396">
        <v>1.96</v>
      </c>
      <c r="O71" s="396">
        <v>19.600000000000001</v>
      </c>
      <c r="P71" s="397"/>
      <c r="Q71" t="e">
        <f>#REF!+#REF!</f>
        <v>#REF!</v>
      </c>
      <c r="R71">
        <v>3.9</v>
      </c>
    </row>
  </sheetData>
  <mergeCells count="6">
    <mergeCell ref="N2:O2"/>
    <mergeCell ref="Q5:Q11"/>
    <mergeCell ref="R5:R11"/>
    <mergeCell ref="K5:M5"/>
    <mergeCell ref="N5:O7"/>
    <mergeCell ref="P5:P11"/>
  </mergeCells>
  <phoneticPr fontId="0" type="noConversion"/>
  <pageMargins left="0.59055118110236227" right="0.19685039370078741" top="0.47244094488188981" bottom="0.51181102362204722" header="0.51181102362204722" footer="0.31496062992125984"/>
  <pageSetup paperSize="9" scale="84" fitToHeight="0" orientation="landscape" horizontalDpi="4294967293" r:id="rId1"/>
  <headerFooter alignWithMargins="0">
    <oddFooter>&amp;R&amp;A&amp;P</oddFooter>
  </headerFooter>
  <rowBreaks count="1" manualBreakCount="1">
    <brk id="3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G51"/>
  <sheetViews>
    <sheetView view="pageBreakPreview" topLeftCell="A16" zoomScale="80" zoomScaleNormal="60" zoomScaleSheetLayoutView="80" workbookViewId="0">
      <selection activeCell="D31" sqref="D31:D35"/>
    </sheetView>
  </sheetViews>
  <sheetFormatPr defaultRowHeight="12.75" x14ac:dyDescent="0.2"/>
  <cols>
    <col min="1" max="1" width="18.42578125" style="489" customWidth="1"/>
    <col min="2" max="2" width="26.7109375" style="489" customWidth="1"/>
    <col min="3" max="3" width="53.140625" style="489" customWidth="1"/>
    <col min="4" max="6" width="12.7109375" style="489" customWidth="1"/>
    <col min="7" max="7" width="15.5703125" style="489" customWidth="1"/>
    <col min="8" max="18" width="7.140625" style="486" bestFit="1" customWidth="1"/>
    <col min="19" max="19" width="8" style="486" bestFit="1" customWidth="1"/>
    <col min="20" max="21" width="7.140625" style="486" bestFit="1" customWidth="1"/>
    <col min="22" max="22" width="6.5703125" style="486" bestFit="1" customWidth="1"/>
    <col min="23" max="23" width="1.7109375" style="486" customWidth="1"/>
    <col min="24" max="25" width="9.28515625" style="486" bestFit="1" customWidth="1"/>
    <col min="26" max="16384" width="9.140625" style="486"/>
  </cols>
  <sheetData>
    <row r="1" spans="1:7" ht="15" customHeight="1" x14ac:dyDescent="0.3">
      <c r="A1" s="1131" t="s">
        <v>123</v>
      </c>
      <c r="B1" s="1131"/>
      <c r="C1" s="1131"/>
      <c r="D1" s="1131"/>
      <c r="E1" s="1131"/>
      <c r="F1" s="490"/>
      <c r="G1" s="490" t="s">
        <v>202</v>
      </c>
    </row>
    <row r="2" spans="1:7" ht="16.5" thickBot="1" x14ac:dyDescent="0.3">
      <c r="A2" s="458"/>
      <c r="B2" s="490"/>
      <c r="C2" s="459" t="s">
        <v>334</v>
      </c>
      <c r="D2" s="490"/>
      <c r="E2" s="490"/>
      <c r="F2" s="490"/>
      <c r="G2" s="490"/>
    </row>
    <row r="3" spans="1:7" ht="18.95" customHeight="1" thickBot="1" x14ac:dyDescent="0.3">
      <c r="A3" s="1121" t="s">
        <v>118</v>
      </c>
      <c r="B3" s="1121" t="s">
        <v>119</v>
      </c>
      <c r="C3" s="1121" t="s">
        <v>120</v>
      </c>
      <c r="D3" s="1123" t="s">
        <v>121</v>
      </c>
      <c r="E3" s="1124"/>
      <c r="F3" s="1125"/>
      <c r="G3" s="1119" t="s">
        <v>59</v>
      </c>
    </row>
    <row r="4" spans="1:7" ht="18.95" customHeight="1" thickBot="1" x14ac:dyDescent="0.3">
      <c r="A4" s="1122"/>
      <c r="B4" s="1122"/>
      <c r="C4" s="1122"/>
      <c r="D4" s="460" t="s">
        <v>4</v>
      </c>
      <c r="E4" s="460" t="s">
        <v>5</v>
      </c>
      <c r="F4" s="460" t="s">
        <v>203</v>
      </c>
      <c r="G4" s="1120"/>
    </row>
    <row r="5" spans="1:7" ht="18.95" customHeight="1" thickBot="1" x14ac:dyDescent="0.3">
      <c r="A5" s="1116" t="s">
        <v>122</v>
      </c>
      <c r="B5" s="1117"/>
      <c r="C5" s="1117"/>
      <c r="D5" s="1117"/>
      <c r="E5" s="1117"/>
      <c r="F5" s="1117"/>
      <c r="G5" s="1118"/>
    </row>
    <row r="6" spans="1:7" ht="31.5" customHeight="1" x14ac:dyDescent="0.2">
      <c r="A6" s="1099" t="s">
        <v>142</v>
      </c>
      <c r="B6" s="1099" t="s">
        <v>148</v>
      </c>
      <c r="C6" s="461" t="s">
        <v>299</v>
      </c>
      <c r="D6" s="1108">
        <v>0.2</v>
      </c>
      <c r="E6" s="1108">
        <v>0.2</v>
      </c>
      <c r="F6" s="1108">
        <v>0.4</v>
      </c>
      <c r="G6" s="1102"/>
    </row>
    <row r="7" spans="1:7" ht="31.5" customHeight="1" x14ac:dyDescent="0.2">
      <c r="A7" s="1100"/>
      <c r="B7" s="1100"/>
      <c r="C7" s="462" t="s">
        <v>300</v>
      </c>
      <c r="D7" s="1109"/>
      <c r="E7" s="1109"/>
      <c r="F7" s="1109"/>
      <c r="G7" s="1103"/>
    </row>
    <row r="8" spans="1:7" ht="31.5" customHeight="1" x14ac:dyDescent="0.2">
      <c r="A8" s="1100"/>
      <c r="B8" s="1100"/>
      <c r="C8" s="462" t="s">
        <v>301</v>
      </c>
      <c r="D8" s="1109"/>
      <c r="E8" s="1109"/>
      <c r="F8" s="1109"/>
      <c r="G8" s="1103"/>
    </row>
    <row r="9" spans="1:7" ht="16.5" x14ac:dyDescent="0.2">
      <c r="A9" s="1100"/>
      <c r="B9" s="1100"/>
      <c r="C9" s="462" t="s">
        <v>302</v>
      </c>
      <c r="D9" s="1109"/>
      <c r="E9" s="1109"/>
      <c r="F9" s="1109"/>
      <c r="G9" s="1103"/>
    </row>
    <row r="10" spans="1:7" ht="16.5" x14ac:dyDescent="0.2">
      <c r="A10" s="1100"/>
      <c r="B10" s="1111"/>
      <c r="C10" s="477" t="s">
        <v>329</v>
      </c>
      <c r="D10" s="1115"/>
      <c r="E10" s="1115"/>
      <c r="F10" s="1115"/>
      <c r="G10" s="1132"/>
    </row>
    <row r="11" spans="1:7" ht="16.5" x14ac:dyDescent="0.2">
      <c r="A11" s="1100"/>
      <c r="B11" s="1100" t="s">
        <v>146</v>
      </c>
      <c r="C11" s="462" t="s">
        <v>299</v>
      </c>
      <c r="D11" s="1114">
        <v>-0.7</v>
      </c>
      <c r="E11" s="1114">
        <v>-0.1</v>
      </c>
      <c r="F11" s="1114">
        <v>-0.5</v>
      </c>
      <c r="G11" s="1133"/>
    </row>
    <row r="12" spans="1:7" ht="16.5" x14ac:dyDescent="0.2">
      <c r="A12" s="1100"/>
      <c r="B12" s="1100"/>
      <c r="C12" s="462" t="s">
        <v>300</v>
      </c>
      <c r="D12" s="1109"/>
      <c r="E12" s="1109"/>
      <c r="F12" s="1109"/>
      <c r="G12" s="1134"/>
    </row>
    <row r="13" spans="1:7" ht="16.5" x14ac:dyDescent="0.2">
      <c r="A13" s="1100"/>
      <c r="B13" s="1100"/>
      <c r="C13" s="462" t="s">
        <v>301</v>
      </c>
      <c r="D13" s="1109"/>
      <c r="E13" s="1109"/>
      <c r="F13" s="1109"/>
      <c r="G13" s="1134"/>
    </row>
    <row r="14" spans="1:7" ht="16.5" x14ac:dyDescent="0.2">
      <c r="A14" s="1100"/>
      <c r="B14" s="1100"/>
      <c r="C14" s="462" t="s">
        <v>303</v>
      </c>
      <c r="D14" s="1109"/>
      <c r="E14" s="1109"/>
      <c r="F14" s="1109"/>
      <c r="G14" s="1134"/>
    </row>
    <row r="15" spans="1:7" ht="16.5" x14ac:dyDescent="0.2">
      <c r="A15" s="1100"/>
      <c r="B15" s="1111"/>
      <c r="C15" s="477" t="s">
        <v>329</v>
      </c>
      <c r="D15" s="1115"/>
      <c r="E15" s="1115"/>
      <c r="F15" s="1115"/>
      <c r="G15" s="1135"/>
    </row>
    <row r="16" spans="1:7" ht="33" customHeight="1" x14ac:dyDescent="0.2">
      <c r="A16" s="1100"/>
      <c r="B16" s="1126" t="s">
        <v>225</v>
      </c>
      <c r="C16" s="462" t="s">
        <v>304</v>
      </c>
      <c r="D16" s="1128">
        <v>1.1000000000000001</v>
      </c>
      <c r="E16" s="1114">
        <v>1.5</v>
      </c>
      <c r="F16" s="1114">
        <v>1.4</v>
      </c>
      <c r="G16" s="1140"/>
    </row>
    <row r="17" spans="1:7" ht="33" customHeight="1" x14ac:dyDescent="0.2">
      <c r="A17" s="1100"/>
      <c r="B17" s="1126"/>
      <c r="C17" s="462" t="s">
        <v>305</v>
      </c>
      <c r="D17" s="1129"/>
      <c r="E17" s="1109"/>
      <c r="F17" s="1109"/>
      <c r="G17" s="1106"/>
    </row>
    <row r="18" spans="1:7" ht="33" customHeight="1" x14ac:dyDescent="0.2">
      <c r="A18" s="1100"/>
      <c r="B18" s="1126"/>
      <c r="C18" s="462" t="s">
        <v>306</v>
      </c>
      <c r="D18" s="1129"/>
      <c r="E18" s="1109"/>
      <c r="F18" s="1109"/>
      <c r="G18" s="1106"/>
    </row>
    <row r="19" spans="1:7" ht="16.5" x14ac:dyDescent="0.2">
      <c r="A19" s="1100"/>
      <c r="B19" s="1126"/>
      <c r="C19" s="462" t="s">
        <v>307</v>
      </c>
      <c r="D19" s="1129"/>
      <c r="E19" s="1109"/>
      <c r="F19" s="1109"/>
      <c r="G19" s="1106"/>
    </row>
    <row r="20" spans="1:7" ht="16.5" x14ac:dyDescent="0.2">
      <c r="A20" s="1100"/>
      <c r="B20" s="1127"/>
      <c r="C20" s="477" t="s">
        <v>330</v>
      </c>
      <c r="D20" s="1130"/>
      <c r="E20" s="1115"/>
      <c r="F20" s="1115"/>
      <c r="G20" s="1141"/>
    </row>
    <row r="21" spans="1:7" ht="16.5" x14ac:dyDescent="0.2">
      <c r="A21" s="1100"/>
      <c r="B21" s="1126" t="s">
        <v>293</v>
      </c>
      <c r="C21" s="462" t="s">
        <v>304</v>
      </c>
      <c r="D21" s="1114">
        <v>2.2999999999999998</v>
      </c>
      <c r="E21" s="1114">
        <v>3</v>
      </c>
      <c r="F21" s="1114">
        <v>2.8</v>
      </c>
      <c r="G21" s="1106"/>
    </row>
    <row r="22" spans="1:7" ht="16.5" x14ac:dyDescent="0.2">
      <c r="A22" s="1100"/>
      <c r="B22" s="1126"/>
      <c r="C22" s="462" t="s">
        <v>305</v>
      </c>
      <c r="D22" s="1109"/>
      <c r="E22" s="1109"/>
      <c r="F22" s="1109"/>
      <c r="G22" s="1106"/>
    </row>
    <row r="23" spans="1:7" ht="16.5" x14ac:dyDescent="0.2">
      <c r="A23" s="1100"/>
      <c r="B23" s="1126"/>
      <c r="C23" s="462" t="s">
        <v>306</v>
      </c>
      <c r="D23" s="1109"/>
      <c r="E23" s="1109"/>
      <c r="F23" s="1109"/>
      <c r="G23" s="1106"/>
    </row>
    <row r="24" spans="1:7" ht="16.5" x14ac:dyDescent="0.2">
      <c r="A24" s="1100"/>
      <c r="B24" s="1126"/>
      <c r="C24" s="462" t="s">
        <v>308</v>
      </c>
      <c r="D24" s="1109"/>
      <c r="E24" s="1109"/>
      <c r="F24" s="1109"/>
      <c r="G24" s="1106"/>
    </row>
    <row r="25" spans="1:7" ht="17.25" thickBot="1" x14ac:dyDescent="0.25">
      <c r="A25" s="1100"/>
      <c r="B25" s="1127"/>
      <c r="C25" s="477" t="s">
        <v>330</v>
      </c>
      <c r="D25" s="1115"/>
      <c r="E25" s="1115"/>
      <c r="F25" s="1115"/>
      <c r="G25" s="1107"/>
    </row>
    <row r="26" spans="1:7" ht="16.5" x14ac:dyDescent="0.2">
      <c r="A26" s="1100"/>
      <c r="B26" s="1136" t="s">
        <v>220</v>
      </c>
      <c r="C26" s="462" t="s">
        <v>309</v>
      </c>
      <c r="D26" s="1128">
        <v>0.5</v>
      </c>
      <c r="E26" s="1114">
        <v>0.5</v>
      </c>
      <c r="F26" s="1114">
        <v>0.5</v>
      </c>
      <c r="G26" s="1105"/>
    </row>
    <row r="27" spans="1:7" ht="16.5" x14ac:dyDescent="0.2">
      <c r="A27" s="1100"/>
      <c r="B27" s="1136"/>
      <c r="C27" s="462" t="s">
        <v>310</v>
      </c>
      <c r="D27" s="1129"/>
      <c r="E27" s="1109"/>
      <c r="F27" s="1109"/>
      <c r="G27" s="1106"/>
    </row>
    <row r="28" spans="1:7" ht="16.5" x14ac:dyDescent="0.2">
      <c r="A28" s="1100"/>
      <c r="B28" s="1136"/>
      <c r="C28" s="462" t="s">
        <v>306</v>
      </c>
      <c r="D28" s="1129"/>
      <c r="E28" s="1109"/>
      <c r="F28" s="1109"/>
      <c r="G28" s="1106"/>
    </row>
    <row r="29" spans="1:7" ht="16.5" x14ac:dyDescent="0.2">
      <c r="A29" s="1100"/>
      <c r="B29" s="1137"/>
      <c r="C29" s="462" t="s">
        <v>311</v>
      </c>
      <c r="D29" s="1129"/>
      <c r="E29" s="1109"/>
      <c r="F29" s="1109"/>
      <c r="G29" s="1106"/>
    </row>
    <row r="30" spans="1:7" ht="17.25" thickBot="1" x14ac:dyDescent="0.25">
      <c r="A30" s="1100"/>
      <c r="B30" s="1138"/>
      <c r="C30" s="477" t="s">
        <v>312</v>
      </c>
      <c r="D30" s="1130"/>
      <c r="E30" s="1115"/>
      <c r="F30" s="1115"/>
      <c r="G30" s="1107"/>
    </row>
    <row r="31" spans="1:7" ht="16.5" x14ac:dyDescent="0.2">
      <c r="A31" s="1100"/>
      <c r="B31" s="1136" t="s">
        <v>221</v>
      </c>
      <c r="C31" s="462" t="s">
        <v>313</v>
      </c>
      <c r="D31" s="1109">
        <v>0.7</v>
      </c>
      <c r="E31" s="1109">
        <v>0.9</v>
      </c>
      <c r="F31" s="1109">
        <v>0.8</v>
      </c>
      <c r="G31" s="1105"/>
    </row>
    <row r="32" spans="1:7" ht="16.5" x14ac:dyDescent="0.2">
      <c r="A32" s="1100"/>
      <c r="B32" s="1136"/>
      <c r="C32" s="462" t="s">
        <v>300</v>
      </c>
      <c r="D32" s="1109"/>
      <c r="E32" s="1109"/>
      <c r="F32" s="1109"/>
      <c r="G32" s="1106"/>
    </row>
    <row r="33" spans="1:7" ht="16.5" x14ac:dyDescent="0.2">
      <c r="A33" s="1100"/>
      <c r="B33" s="1136"/>
      <c r="C33" s="462" t="s">
        <v>301</v>
      </c>
      <c r="D33" s="1109"/>
      <c r="E33" s="1109"/>
      <c r="F33" s="1109"/>
      <c r="G33" s="1106"/>
    </row>
    <row r="34" spans="1:7" ht="16.5" x14ac:dyDescent="0.2">
      <c r="A34" s="1100"/>
      <c r="B34" s="1136"/>
      <c r="C34" s="462" t="s">
        <v>314</v>
      </c>
      <c r="D34" s="1109"/>
      <c r="E34" s="1109"/>
      <c r="F34" s="1109"/>
      <c r="G34" s="1106"/>
    </row>
    <row r="35" spans="1:7" ht="17.25" thickBot="1" x14ac:dyDescent="0.25">
      <c r="A35" s="1101"/>
      <c r="B35" s="1139"/>
      <c r="C35" s="463" t="s">
        <v>315</v>
      </c>
      <c r="D35" s="1110"/>
      <c r="E35" s="1110"/>
      <c r="F35" s="1110"/>
      <c r="G35" s="1107"/>
    </row>
    <row r="36" spans="1:7" ht="16.5" x14ac:dyDescent="0.2">
      <c r="A36" s="1099" t="s">
        <v>143</v>
      </c>
      <c r="B36" s="1099" t="s">
        <v>147</v>
      </c>
      <c r="C36" s="461" t="s">
        <v>316</v>
      </c>
      <c r="D36" s="1108">
        <v>0.8</v>
      </c>
      <c r="E36" s="1108">
        <v>0.8</v>
      </c>
      <c r="F36" s="1108">
        <v>0.7</v>
      </c>
      <c r="G36" s="1102"/>
    </row>
    <row r="37" spans="1:7" ht="16.5" x14ac:dyDescent="0.2">
      <c r="A37" s="1100"/>
      <c r="B37" s="1100"/>
      <c r="C37" s="462" t="s">
        <v>317</v>
      </c>
      <c r="D37" s="1109"/>
      <c r="E37" s="1109"/>
      <c r="F37" s="1109"/>
      <c r="G37" s="1103"/>
    </row>
    <row r="38" spans="1:7" ht="17.25" thickBot="1" x14ac:dyDescent="0.25">
      <c r="A38" s="1101"/>
      <c r="B38" s="1101"/>
      <c r="C38" s="463" t="s">
        <v>331</v>
      </c>
      <c r="D38" s="1110"/>
      <c r="E38" s="1110"/>
      <c r="F38" s="1110"/>
      <c r="G38" s="1104"/>
    </row>
    <row r="39" spans="1:7" ht="16.5" x14ac:dyDescent="0.2">
      <c r="A39" s="1099" t="s">
        <v>144</v>
      </c>
      <c r="B39" s="1099" t="s">
        <v>147</v>
      </c>
      <c r="C39" s="461" t="s">
        <v>318</v>
      </c>
      <c r="D39" s="1108">
        <v>2</v>
      </c>
      <c r="E39" s="1108">
        <v>2.6</v>
      </c>
      <c r="F39" s="1108">
        <v>2.4</v>
      </c>
      <c r="G39" s="1102"/>
    </row>
    <row r="40" spans="1:7" ht="16.5" x14ac:dyDescent="0.2">
      <c r="A40" s="1100"/>
      <c r="B40" s="1100"/>
      <c r="C40" s="462" t="s">
        <v>319</v>
      </c>
      <c r="D40" s="1109"/>
      <c r="E40" s="1109"/>
      <c r="F40" s="1109"/>
      <c r="G40" s="1103"/>
    </row>
    <row r="41" spans="1:7" ht="16.5" x14ac:dyDescent="0.2">
      <c r="A41" s="1100"/>
      <c r="B41" s="1100"/>
      <c r="C41" s="462" t="s">
        <v>320</v>
      </c>
      <c r="D41" s="1109"/>
      <c r="E41" s="1109"/>
      <c r="F41" s="1109"/>
      <c r="G41" s="1103"/>
    </row>
    <row r="42" spans="1:7" ht="16.5" x14ac:dyDescent="0.2">
      <c r="A42" s="1100"/>
      <c r="B42" s="1100"/>
      <c r="C42" s="462" t="s">
        <v>321</v>
      </c>
      <c r="D42" s="1109"/>
      <c r="E42" s="1109"/>
      <c r="F42" s="1109"/>
      <c r="G42" s="1103"/>
    </row>
    <row r="43" spans="1:7" ht="17.25" thickBot="1" x14ac:dyDescent="0.25">
      <c r="A43" s="1101"/>
      <c r="B43" s="1101"/>
      <c r="C43" s="463" t="s">
        <v>332</v>
      </c>
      <c r="D43" s="1110"/>
      <c r="E43" s="1110"/>
      <c r="F43" s="1110"/>
      <c r="G43" s="1104"/>
    </row>
    <row r="44" spans="1:7" ht="15.75" customHeight="1" x14ac:dyDescent="0.2">
      <c r="A44" s="1099" t="s">
        <v>145</v>
      </c>
      <c r="B44" s="1099" t="s">
        <v>147</v>
      </c>
      <c r="C44" s="461" t="s">
        <v>322</v>
      </c>
      <c r="D44" s="1108">
        <v>3.7</v>
      </c>
      <c r="E44" s="1108">
        <v>4.8</v>
      </c>
      <c r="F44" s="1108">
        <v>4.5</v>
      </c>
      <c r="G44" s="1102"/>
    </row>
    <row r="45" spans="1:7" ht="15.75" customHeight="1" x14ac:dyDescent="0.2">
      <c r="A45" s="1100"/>
      <c r="B45" s="1100"/>
      <c r="C45" s="462" t="s">
        <v>323</v>
      </c>
      <c r="D45" s="1109"/>
      <c r="E45" s="1109"/>
      <c r="F45" s="1109"/>
      <c r="G45" s="1103"/>
    </row>
    <row r="46" spans="1:7" ht="15.75" customHeight="1" x14ac:dyDescent="0.2">
      <c r="A46" s="1100"/>
      <c r="B46" s="1100"/>
      <c r="C46" s="462" t="s">
        <v>324</v>
      </c>
      <c r="D46" s="1109"/>
      <c r="E46" s="1109"/>
      <c r="F46" s="1109"/>
      <c r="G46" s="1103"/>
    </row>
    <row r="47" spans="1:7" ht="17.25" thickBot="1" x14ac:dyDescent="0.25">
      <c r="A47" s="1100"/>
      <c r="B47" s="1111"/>
      <c r="C47" s="477" t="s">
        <v>333</v>
      </c>
      <c r="D47" s="1110"/>
      <c r="E47" s="1110"/>
      <c r="F47" s="1110"/>
      <c r="G47" s="1104"/>
    </row>
    <row r="48" spans="1:7" ht="18.95" customHeight="1" x14ac:dyDescent="0.2">
      <c r="A48" s="1100"/>
      <c r="B48" s="1112" t="s">
        <v>141</v>
      </c>
      <c r="C48" s="462" t="s">
        <v>325</v>
      </c>
      <c r="D48" s="1108">
        <v>0</v>
      </c>
      <c r="E48" s="1108">
        <v>0</v>
      </c>
      <c r="F48" s="1108">
        <v>0</v>
      </c>
      <c r="G48" s="1105" t="s">
        <v>153</v>
      </c>
    </row>
    <row r="49" spans="1:7" ht="18.95" customHeight="1" x14ac:dyDescent="0.2">
      <c r="A49" s="1100"/>
      <c r="B49" s="1112"/>
      <c r="C49" s="462" t="s">
        <v>326</v>
      </c>
      <c r="D49" s="1109"/>
      <c r="E49" s="1109"/>
      <c r="F49" s="1109"/>
      <c r="G49" s="1106"/>
    </row>
    <row r="50" spans="1:7" ht="16.5" x14ac:dyDescent="0.2">
      <c r="A50" s="1100"/>
      <c r="B50" s="1112"/>
      <c r="C50" s="462" t="s">
        <v>320</v>
      </c>
      <c r="D50" s="1109"/>
      <c r="E50" s="1109"/>
      <c r="F50" s="1109"/>
      <c r="G50" s="1106"/>
    </row>
    <row r="51" spans="1:7" ht="17.25" thickBot="1" x14ac:dyDescent="0.25">
      <c r="A51" s="1101"/>
      <c r="B51" s="1113"/>
      <c r="C51" s="463" t="s">
        <v>327</v>
      </c>
      <c r="D51" s="1110"/>
      <c r="E51" s="1110"/>
      <c r="F51" s="1110"/>
      <c r="G51" s="1107"/>
    </row>
  </sheetData>
  <mergeCells count="61">
    <mergeCell ref="G26:G30"/>
    <mergeCell ref="G31:G35"/>
    <mergeCell ref="E16:E20"/>
    <mergeCell ref="F16:F20"/>
    <mergeCell ref="F21:F25"/>
    <mergeCell ref="E21:E25"/>
    <mergeCell ref="G6:G10"/>
    <mergeCell ref="G11:G15"/>
    <mergeCell ref="A6:A35"/>
    <mergeCell ref="B26:B30"/>
    <mergeCell ref="B31:B35"/>
    <mergeCell ref="D21:D25"/>
    <mergeCell ref="B21:B25"/>
    <mergeCell ref="G16:G20"/>
    <mergeCell ref="E26:E30"/>
    <mergeCell ref="F26:F30"/>
    <mergeCell ref="D31:D35"/>
    <mergeCell ref="E31:E35"/>
    <mergeCell ref="F31:F35"/>
    <mergeCell ref="F6:F10"/>
    <mergeCell ref="D11:D15"/>
    <mergeCell ref="G21:G25"/>
    <mergeCell ref="D16:D20"/>
    <mergeCell ref="A1:E1"/>
    <mergeCell ref="D39:D43"/>
    <mergeCell ref="D36:D38"/>
    <mergeCell ref="E36:E38"/>
    <mergeCell ref="A39:A43"/>
    <mergeCell ref="D26:D30"/>
    <mergeCell ref="F36:F38"/>
    <mergeCell ref="F11:F15"/>
    <mergeCell ref="E11:E15"/>
    <mergeCell ref="A5:G5"/>
    <mergeCell ref="G3:G4"/>
    <mergeCell ref="A3:A4"/>
    <mergeCell ref="B3:B4"/>
    <mergeCell ref="C3:C4"/>
    <mergeCell ref="D3:F3"/>
    <mergeCell ref="B16:B20"/>
    <mergeCell ref="D6:D10"/>
    <mergeCell ref="E6:E10"/>
    <mergeCell ref="A36:A38"/>
    <mergeCell ref="B6:B10"/>
    <mergeCell ref="B11:B15"/>
    <mergeCell ref="B36:B38"/>
    <mergeCell ref="A44:A51"/>
    <mergeCell ref="G44:G47"/>
    <mergeCell ref="G48:G51"/>
    <mergeCell ref="G36:G38"/>
    <mergeCell ref="G39:G43"/>
    <mergeCell ref="D48:D51"/>
    <mergeCell ref="E48:E51"/>
    <mergeCell ref="F48:F51"/>
    <mergeCell ref="F39:F43"/>
    <mergeCell ref="E39:E43"/>
    <mergeCell ref="D44:D47"/>
    <mergeCell ref="E44:E47"/>
    <mergeCell ref="F44:F47"/>
    <mergeCell ref="B39:B43"/>
    <mergeCell ref="B44:B47"/>
    <mergeCell ref="B48:B51"/>
  </mergeCells>
  <phoneticPr fontId="0" type="noConversion"/>
  <pageMargins left="0.51181102362204722" right="0.51181102362204722" top="0.55118110236220474" bottom="0.47244094488188981" header="0.51181102362204722" footer="0.51181102362204722"/>
  <pageSetup paperSize="9" scale="79" fitToWidth="4" fitToHeight="12" orientation="landscape" horizontalDpi="300" verticalDpi="300" r:id="rId1"/>
  <headerFooter alignWithMargins="0">
    <oddFooter>&amp;R&amp;A&amp;P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Бланки ВЭС</vt:lpstr>
      <vt:lpstr>Прил.1-Мощность ВЭС</vt:lpstr>
      <vt:lpstr>Прил.4-Загрузка трансф-в ВЭС</vt:lpstr>
      <vt:lpstr>Прил.5-АЧР ВЭС</vt:lpstr>
      <vt:lpstr>'Бланки ВЭС'!Область_печати</vt:lpstr>
      <vt:lpstr>'Прил.1-Мощность ВЭС'!Область_печати</vt:lpstr>
      <vt:lpstr>'Прил.4-Загрузка трансф-в ВЭС'!Область_печати</vt:lpstr>
      <vt:lpstr>'Прил.5-АЧР ВЭС'!Область_печати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Колесова Наталья Евгеньевна</cp:lastModifiedBy>
  <cp:lastPrinted>2018-08-27T08:50:55Z</cp:lastPrinted>
  <dcterms:created xsi:type="dcterms:W3CDTF">2007-06-27T12:09:11Z</dcterms:created>
  <dcterms:modified xsi:type="dcterms:W3CDTF">2018-09-04T08:45:31Z</dcterms:modified>
</cp:coreProperties>
</file>